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69E99DDC-67D4-4171-B2D5-6C4CD69466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'DC33'!$A$1:$AA$56</definedName>
    <definedName name="_xlnm.Print_Area" localSheetId="10">'DC34'!$A$1:$AA$56</definedName>
    <definedName name="_xlnm.Print_Area" localSheetId="15">'DC35'!$A$1:$AA$56</definedName>
    <definedName name="_xlnm.Print_Area" localSheetId="21">'DC36'!$A$1:$AA$56</definedName>
    <definedName name="_xlnm.Print_Area" localSheetId="26">'DC47'!$A$1:$AA$56</definedName>
    <definedName name="_xlnm.Print_Area" localSheetId="0">'LIM331'!$A$1:$AA$56</definedName>
    <definedName name="_xlnm.Print_Area" localSheetId="1">'LIM332'!$A$1:$AA$56</definedName>
    <definedName name="_xlnm.Print_Area" localSheetId="2">'LIM333'!$A$1:$AA$56</definedName>
    <definedName name="_xlnm.Print_Area" localSheetId="3">'LIM334'!$A$1:$AA$56</definedName>
    <definedName name="_xlnm.Print_Area" localSheetId="4">'LIM335'!$A$1:$AA$56</definedName>
    <definedName name="_xlnm.Print_Area" localSheetId="6">'LIM341'!$A$1:$AA$56</definedName>
    <definedName name="_xlnm.Print_Area" localSheetId="7">'LIM343'!$A$1:$AA$56</definedName>
    <definedName name="_xlnm.Print_Area" localSheetId="8">'LIM344'!$A$1:$AA$56</definedName>
    <definedName name="_xlnm.Print_Area" localSheetId="9">'LIM345'!$A$1:$AA$56</definedName>
    <definedName name="_xlnm.Print_Area" localSheetId="11">'LIM351'!$A$1:$AA$56</definedName>
    <definedName name="_xlnm.Print_Area" localSheetId="12">'LIM353'!$A$1:$AA$56</definedName>
    <definedName name="_xlnm.Print_Area" localSheetId="13">'LIM354'!$A$1:$AA$56</definedName>
    <definedName name="_xlnm.Print_Area" localSheetId="14">'LIM355'!$A$1:$AA$56</definedName>
    <definedName name="_xlnm.Print_Area" localSheetId="16">'LIM361'!$A$1:$AA$56</definedName>
    <definedName name="_xlnm.Print_Area" localSheetId="17">'LIM362'!$A$1:$AA$56</definedName>
    <definedName name="_xlnm.Print_Area" localSheetId="18">'LIM366'!$A$1:$AA$56</definedName>
    <definedName name="_xlnm.Print_Area" localSheetId="19">'LIM367'!$A$1:$AA$56</definedName>
    <definedName name="_xlnm.Print_Area" localSheetId="20">'LIM368'!$A$1:$AA$56</definedName>
    <definedName name="_xlnm.Print_Area" localSheetId="22">'LIM471'!$A$1:$AA$56</definedName>
    <definedName name="_xlnm.Print_Area" localSheetId="23">'LIM472'!$A$1:$AA$56</definedName>
    <definedName name="_xlnm.Print_Area" localSheetId="24">'LIM473'!$A$1:$AA$56</definedName>
    <definedName name="_xlnm.Print_Area" localSheetId="25">'LIM476'!$A$1:$AA$56</definedName>
    <definedName name="_xlnm.Print_Area" localSheetId="27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5" i="2" l="1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Z35" i="3" s="1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F37" i="27" l="1"/>
  <c r="F41" i="27" s="1"/>
  <c r="F43" i="27" s="1"/>
  <c r="F45" i="27" s="1"/>
  <c r="F47" i="27" s="1"/>
  <c r="X37" i="27"/>
  <c r="X37" i="26"/>
  <c r="F37" i="26"/>
  <c r="F41" i="26" s="1"/>
  <c r="F43" i="26" s="1"/>
  <c r="F45" i="26" s="1"/>
  <c r="F47" i="26" s="1"/>
  <c r="X37" i="25"/>
  <c r="F37" i="25"/>
  <c r="F41" i="25" s="1"/>
  <c r="F43" i="25" s="1"/>
  <c r="F45" i="25" s="1"/>
  <c r="F47" i="25" s="1"/>
  <c r="F37" i="20"/>
  <c r="F41" i="20" s="1"/>
  <c r="F43" i="20" s="1"/>
  <c r="F45" i="20" s="1"/>
  <c r="F47" i="20" s="1"/>
  <c r="X37" i="20"/>
  <c r="X41" i="20" s="1"/>
  <c r="F37" i="19"/>
  <c r="F41" i="19" s="1"/>
  <c r="F43" i="19" s="1"/>
  <c r="F45" i="19" s="1"/>
  <c r="F47" i="19" s="1"/>
  <c r="X37" i="19"/>
  <c r="F37" i="18"/>
  <c r="F41" i="18" s="1"/>
  <c r="F43" i="18" s="1"/>
  <c r="F45" i="18" s="1"/>
  <c r="F47" i="18" s="1"/>
  <c r="X37" i="18"/>
  <c r="F37" i="17"/>
  <c r="F41" i="17" s="1"/>
  <c r="F43" i="17" s="1"/>
  <c r="F45" i="17" s="1"/>
  <c r="F47" i="17" s="1"/>
  <c r="X37" i="17"/>
  <c r="X37" i="16"/>
  <c r="F37" i="16"/>
  <c r="F41" i="16" s="1"/>
  <c r="F43" i="16" s="1"/>
  <c r="F45" i="16" s="1"/>
  <c r="F47" i="16" s="1"/>
  <c r="F37" i="15"/>
  <c r="F41" i="15" s="1"/>
  <c r="F43" i="15" s="1"/>
  <c r="F45" i="15" s="1"/>
  <c r="F47" i="15" s="1"/>
  <c r="X37" i="15"/>
  <c r="F37" i="14"/>
  <c r="F41" i="14" s="1"/>
  <c r="F43" i="14" s="1"/>
  <c r="F45" i="14" s="1"/>
  <c r="F47" i="14" s="1"/>
  <c r="X37" i="14"/>
  <c r="F37" i="13"/>
  <c r="F41" i="13" s="1"/>
  <c r="F43" i="13" s="1"/>
  <c r="F45" i="13" s="1"/>
  <c r="F47" i="13" s="1"/>
  <c r="X37" i="13"/>
  <c r="F37" i="12"/>
  <c r="F41" i="12" s="1"/>
  <c r="F43" i="12" s="1"/>
  <c r="F45" i="12" s="1"/>
  <c r="F47" i="12" s="1"/>
  <c r="X37" i="12"/>
  <c r="X41" i="12" s="1"/>
  <c r="F37" i="11"/>
  <c r="F41" i="11" s="1"/>
  <c r="F43" i="11" s="1"/>
  <c r="F45" i="11" s="1"/>
  <c r="F47" i="11" s="1"/>
  <c r="X37" i="11"/>
  <c r="F37" i="10"/>
  <c r="F41" i="10" s="1"/>
  <c r="F43" i="10" s="1"/>
  <c r="F45" i="10" s="1"/>
  <c r="F47" i="10" s="1"/>
  <c r="X37" i="10"/>
  <c r="F37" i="9"/>
  <c r="F41" i="9" s="1"/>
  <c r="F43" i="9" s="1"/>
  <c r="F45" i="9" s="1"/>
  <c r="F47" i="9" s="1"/>
  <c r="X37" i="9"/>
  <c r="F37" i="8"/>
  <c r="F41" i="8" s="1"/>
  <c r="F43" i="8" s="1"/>
  <c r="F45" i="8" s="1"/>
  <c r="F47" i="8" s="1"/>
  <c r="X37" i="8"/>
  <c r="X37" i="7"/>
  <c r="F37" i="7"/>
  <c r="F41" i="7" s="1"/>
  <c r="F43" i="7" s="1"/>
  <c r="F45" i="7" s="1"/>
  <c r="F47" i="7" s="1"/>
  <c r="X37" i="6"/>
  <c r="F37" i="6"/>
  <c r="F41" i="6" s="1"/>
  <c r="F43" i="6" s="1"/>
  <c r="F45" i="6" s="1"/>
  <c r="F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F37" i="3"/>
  <c r="F41" i="3" s="1"/>
  <c r="F43" i="3" s="1"/>
  <c r="F45" i="3" s="1"/>
  <c r="F47" i="3" s="1"/>
  <c r="X37" i="3"/>
  <c r="Z21" i="20"/>
  <c r="Z21" i="19"/>
  <c r="Z21" i="18"/>
  <c r="Z21" i="17"/>
  <c r="Z21" i="15"/>
  <c r="Z21" i="14"/>
  <c r="Z21" i="13"/>
  <c r="Z21" i="12"/>
  <c r="Y47" i="25"/>
  <c r="Y47" i="21"/>
  <c r="Z37" i="20"/>
  <c r="Y41" i="20"/>
  <c r="Y43" i="20" s="1"/>
  <c r="Y45" i="20" s="1"/>
  <c r="Y47" i="20" s="1"/>
  <c r="Y43" i="19"/>
  <c r="Y45" i="19" s="1"/>
  <c r="Y47" i="19" s="1"/>
  <c r="Y45" i="15"/>
  <c r="Y47" i="15" s="1"/>
  <c r="Y43" i="14"/>
  <c r="Y45" i="14" s="1"/>
  <c r="Y41" i="12"/>
  <c r="Y43" i="12" s="1"/>
  <c r="Y45" i="12" s="1"/>
  <c r="Y47" i="12" s="1"/>
  <c r="X37" i="24"/>
  <c r="X41" i="24" s="1"/>
  <c r="F37" i="24"/>
  <c r="F41" i="24" s="1"/>
  <c r="F43" i="24" s="1"/>
  <c r="F45" i="24" s="1"/>
  <c r="F47" i="24" s="1"/>
  <c r="X37" i="23"/>
  <c r="F37" i="23"/>
  <c r="F41" i="23" s="1"/>
  <c r="F43" i="23" s="1"/>
  <c r="F45" i="23" s="1"/>
  <c r="F47" i="23" s="1"/>
  <c r="X37" i="22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X37" i="21"/>
  <c r="Y47" i="1"/>
  <c r="Y41" i="28"/>
  <c r="Y43" i="28" s="1"/>
  <c r="Y45" i="28" s="1"/>
  <c r="Y47" i="28" s="1"/>
  <c r="Z37" i="24"/>
  <c r="Y41" i="24"/>
  <c r="Y43" i="24" s="1"/>
  <c r="Y45" i="24" s="1"/>
  <c r="Y47" i="24" s="1"/>
  <c r="F37" i="1"/>
  <c r="F41" i="1" s="1"/>
  <c r="F43" i="1" s="1"/>
  <c r="F45" i="1" s="1"/>
  <c r="F47" i="1" s="1"/>
  <c r="X37" i="1"/>
  <c r="F37" i="28"/>
  <c r="F41" i="28" s="1"/>
  <c r="F43" i="28" s="1"/>
  <c r="F45" i="28" s="1"/>
  <c r="F47" i="28" s="1"/>
  <c r="X37" i="28"/>
  <c r="X41" i="28" s="1"/>
  <c r="Y43" i="23"/>
  <c r="D37" i="21"/>
  <c r="D41" i="21" s="1"/>
  <c r="D43" i="21" s="1"/>
  <c r="D45" i="21" s="1"/>
  <c r="D47" i="21" s="1"/>
  <c r="L37" i="21"/>
  <c r="L41" i="21" s="1"/>
  <c r="L43" i="21" s="1"/>
  <c r="L45" i="21" s="1"/>
  <c r="L47" i="21" s="1"/>
  <c r="T37" i="21"/>
  <c r="T41" i="21" s="1"/>
  <c r="T43" i="21" s="1"/>
  <c r="T45" i="21" s="1"/>
  <c r="T47" i="21" s="1"/>
  <c r="D37" i="15"/>
  <c r="D41" i="15" s="1"/>
  <c r="D43" i="15" s="1"/>
  <c r="D45" i="15" s="1"/>
  <c r="D47" i="15" s="1"/>
  <c r="L37" i="15"/>
  <c r="L41" i="15" s="1"/>
  <c r="L43" i="15" s="1"/>
  <c r="L45" i="15" s="1"/>
  <c r="L47" i="15" s="1"/>
  <c r="T37" i="15"/>
  <c r="T41" i="15" s="1"/>
  <c r="T43" i="15" s="1"/>
  <c r="T45" i="15" s="1"/>
  <c r="T47" i="15" s="1"/>
  <c r="D37" i="14"/>
  <c r="D41" i="14" s="1"/>
  <c r="D43" i="14" s="1"/>
  <c r="D45" i="14" s="1"/>
  <c r="D47" i="14" s="1"/>
  <c r="L37" i="14"/>
  <c r="L41" i="14" s="1"/>
  <c r="L43" i="14" s="1"/>
  <c r="L45" i="14" s="1"/>
  <c r="L47" i="14" s="1"/>
  <c r="T37" i="14"/>
  <c r="T41" i="14" s="1"/>
  <c r="T43" i="14" s="1"/>
  <c r="T45" i="14" s="1"/>
  <c r="T47" i="14" s="1"/>
  <c r="D37" i="13"/>
  <c r="D41" i="13" s="1"/>
  <c r="D43" i="13" s="1"/>
  <c r="D45" i="13" s="1"/>
  <c r="D47" i="13" s="1"/>
  <c r="L37" i="13"/>
  <c r="L41" i="13" s="1"/>
  <c r="L43" i="13" s="1"/>
  <c r="L45" i="13" s="1"/>
  <c r="L47" i="13" s="1"/>
  <c r="T37" i="13"/>
  <c r="T41" i="13" s="1"/>
  <c r="T43" i="13" s="1"/>
  <c r="T45" i="13" s="1"/>
  <c r="T47" i="13" s="1"/>
  <c r="D37" i="12"/>
  <c r="D41" i="12" s="1"/>
  <c r="D43" i="12" s="1"/>
  <c r="D45" i="12" s="1"/>
  <c r="D47" i="12" s="1"/>
  <c r="L37" i="12"/>
  <c r="L41" i="12" s="1"/>
  <c r="L43" i="12" s="1"/>
  <c r="L45" i="12" s="1"/>
  <c r="L47" i="12" s="1"/>
  <c r="T37" i="12"/>
  <c r="T41" i="12" s="1"/>
  <c r="T43" i="12" s="1"/>
  <c r="T45" i="12" s="1"/>
  <c r="T47" i="12" s="1"/>
  <c r="D37" i="11"/>
  <c r="D41" i="11" s="1"/>
  <c r="D43" i="11" s="1"/>
  <c r="D45" i="11" s="1"/>
  <c r="D47" i="11" s="1"/>
  <c r="L37" i="11"/>
  <c r="L41" i="11" s="1"/>
  <c r="L43" i="11" s="1"/>
  <c r="L45" i="11" s="1"/>
  <c r="L47" i="11" s="1"/>
  <c r="T37" i="11"/>
  <c r="T41" i="11" s="1"/>
  <c r="T43" i="11" s="1"/>
  <c r="T45" i="11" s="1"/>
  <c r="T47" i="11" s="1"/>
  <c r="C37" i="7"/>
  <c r="C41" i="7" s="1"/>
  <c r="C43" i="7" s="1"/>
  <c r="C45" i="7" s="1"/>
  <c r="C47" i="7" s="1"/>
  <c r="K37" i="7"/>
  <c r="K41" i="7" s="1"/>
  <c r="K43" i="7" s="1"/>
  <c r="K45" i="7" s="1"/>
  <c r="K47" i="7" s="1"/>
  <c r="S37" i="7"/>
  <c r="S41" i="7" s="1"/>
  <c r="S43" i="7" s="1"/>
  <c r="S45" i="7" s="1"/>
  <c r="S47" i="7" s="1"/>
  <c r="AA37" i="6"/>
  <c r="AA41" i="6" s="1"/>
  <c r="AA43" i="6" s="1"/>
  <c r="AA45" i="6" s="1"/>
  <c r="AA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AA37" i="5"/>
  <c r="AA41" i="5" s="1"/>
  <c r="AA43" i="5" s="1"/>
  <c r="AA45" i="5" s="1"/>
  <c r="AA47" i="5" s="1"/>
  <c r="J37" i="4"/>
  <c r="J41" i="4" s="1"/>
  <c r="J43" i="4" s="1"/>
  <c r="J45" i="4" s="1"/>
  <c r="J47" i="4" s="1"/>
  <c r="R37" i="4"/>
  <c r="R41" i="4" s="1"/>
  <c r="R43" i="4" s="1"/>
  <c r="R45" i="4" s="1"/>
  <c r="R47" i="4" s="1"/>
  <c r="AA37" i="4"/>
  <c r="AA41" i="4" s="1"/>
  <c r="AA43" i="4" s="1"/>
  <c r="AA45" i="4" s="1"/>
  <c r="AA47" i="4" s="1"/>
  <c r="J37" i="3"/>
  <c r="J41" i="3" s="1"/>
  <c r="J43" i="3" s="1"/>
  <c r="J45" i="3" s="1"/>
  <c r="J47" i="3" s="1"/>
  <c r="R37" i="3"/>
  <c r="R41" i="3" s="1"/>
  <c r="R43" i="3" s="1"/>
  <c r="R45" i="3" s="1"/>
  <c r="R47" i="3" s="1"/>
  <c r="I37" i="2"/>
  <c r="I41" i="2" s="1"/>
  <c r="I43" i="2" s="1"/>
  <c r="I45" i="2" s="1"/>
  <c r="I47" i="2" s="1"/>
  <c r="Q37" i="2"/>
  <c r="Q41" i="2" s="1"/>
  <c r="Q43" i="2" s="1"/>
  <c r="Q45" i="2" s="1"/>
  <c r="Q47" i="2" s="1"/>
  <c r="Y37" i="2"/>
  <c r="Y41" i="2" s="1"/>
  <c r="Y43" i="2" s="1"/>
  <c r="Y45" i="2" s="1"/>
  <c r="Y47" i="2" s="1"/>
  <c r="Z35" i="26"/>
  <c r="Z35" i="9"/>
  <c r="Z35" i="8"/>
  <c r="Z35" i="5"/>
  <c r="X37" i="2"/>
  <c r="Y43" i="10"/>
  <c r="Y45" i="10" s="1"/>
  <c r="Z21" i="5"/>
  <c r="Z21" i="4"/>
  <c r="I37" i="3"/>
  <c r="I41" i="3" s="1"/>
  <c r="I43" i="3" s="1"/>
  <c r="I45" i="3" s="1"/>
  <c r="I47" i="3" s="1"/>
  <c r="Q37" i="3"/>
  <c r="Q41" i="3" s="1"/>
  <c r="Q43" i="3" s="1"/>
  <c r="Q45" i="3" s="1"/>
  <c r="Q47" i="3" s="1"/>
  <c r="Y37" i="3"/>
  <c r="Y41" i="3" s="1"/>
  <c r="Y43" i="3" s="1"/>
  <c r="Y45" i="3" s="1"/>
  <c r="Y47" i="3" s="1"/>
  <c r="Z35" i="4"/>
  <c r="Z37" i="10" l="1"/>
  <c r="X41" i="10"/>
  <c r="Z37" i="2"/>
  <c r="X41" i="2"/>
  <c r="Z37" i="11"/>
  <c r="X41" i="11"/>
  <c r="Z37" i="27"/>
  <c r="X41" i="27"/>
  <c r="Z37" i="1"/>
  <c r="X41" i="1"/>
  <c r="X41" i="21"/>
  <c r="Z37" i="21"/>
  <c r="X41" i="8"/>
  <c r="Z37" i="8"/>
  <c r="Z41" i="12"/>
  <c r="X43" i="12"/>
  <c r="X43" i="20"/>
  <c r="Z41" i="20"/>
  <c r="Z37" i="19"/>
  <c r="X41" i="19"/>
  <c r="Z37" i="12"/>
  <c r="X41" i="4"/>
  <c r="Z37" i="4"/>
  <c r="X41" i="16"/>
  <c r="Z37" i="16"/>
  <c r="X41" i="17"/>
  <c r="Z37" i="17"/>
  <c r="Y47" i="14"/>
  <c r="Z37" i="9"/>
  <c r="X41" i="9"/>
  <c r="Z37" i="13"/>
  <c r="X41" i="13"/>
  <c r="Z37" i="22"/>
  <c r="X41" i="22"/>
  <c r="Z37" i="5"/>
  <c r="X41" i="5"/>
  <c r="Z37" i="25"/>
  <c r="X41" i="25"/>
  <c r="Y47" i="10"/>
  <c r="Z37" i="14"/>
  <c r="X41" i="14"/>
  <c r="Z37" i="28"/>
  <c r="Z37" i="23"/>
  <c r="X41" i="23"/>
  <c r="Z37" i="6"/>
  <c r="X41" i="6"/>
  <c r="Z37" i="26"/>
  <c r="X41" i="26"/>
  <c r="Y45" i="23"/>
  <c r="Y47" i="23" s="1"/>
  <c r="Z37" i="18"/>
  <c r="X41" i="18"/>
  <c r="Z41" i="28"/>
  <c r="X43" i="28"/>
  <c r="Z37" i="3"/>
  <c r="X41" i="3"/>
  <c r="Z37" i="15"/>
  <c r="X41" i="15"/>
  <c r="X43" i="24"/>
  <c r="Z41" i="24"/>
  <c r="Z37" i="7"/>
  <c r="X41" i="7"/>
  <c r="X43" i="6" l="1"/>
  <c r="Z41" i="6"/>
  <c r="Z41" i="16"/>
  <c r="X43" i="16"/>
  <c r="X43" i="27"/>
  <c r="Z41" i="27"/>
  <c r="Z41" i="25"/>
  <c r="X43" i="25"/>
  <c r="Z41" i="9"/>
  <c r="X43" i="9"/>
  <c r="X45" i="28"/>
  <c r="Z43" i="28"/>
  <c r="Z43" i="12"/>
  <c r="X45" i="12"/>
  <c r="Z41" i="18"/>
  <c r="X43" i="18"/>
  <c r="X43" i="23"/>
  <c r="Z41" i="23"/>
  <c r="Z41" i="4"/>
  <c r="X43" i="4"/>
  <c r="X43" i="11"/>
  <c r="Z41" i="11"/>
  <c r="Z41" i="8"/>
  <c r="X43" i="8"/>
  <c r="X43" i="14"/>
  <c r="Z41" i="14"/>
  <c r="Z41" i="22"/>
  <c r="X43" i="22"/>
  <c r="Z41" i="21"/>
  <c r="X43" i="21"/>
  <c r="X43" i="7"/>
  <c r="Z41" i="7"/>
  <c r="X45" i="24"/>
  <c r="Z43" i="24"/>
  <c r="Z41" i="5"/>
  <c r="X43" i="5"/>
  <c r="X43" i="15"/>
  <c r="Z41" i="15"/>
  <c r="X43" i="19"/>
  <c r="Z41" i="19"/>
  <c r="Z41" i="2"/>
  <c r="X43" i="2"/>
  <c r="X43" i="3"/>
  <c r="Z41" i="3"/>
  <c r="Z41" i="26"/>
  <c r="X43" i="26"/>
  <c r="Z41" i="17"/>
  <c r="X43" i="17"/>
  <c r="Z41" i="1"/>
  <c r="X43" i="1"/>
  <c r="X43" i="10"/>
  <c r="Z41" i="10"/>
  <c r="Z41" i="13"/>
  <c r="X43" i="13"/>
  <c r="Z43" i="20"/>
  <c r="X45" i="20"/>
  <c r="Z43" i="17" l="1"/>
  <c r="X45" i="17"/>
  <c r="Z43" i="8"/>
  <c r="X45" i="8"/>
  <c r="Z43" i="18"/>
  <c r="X45" i="18"/>
  <c r="Z43" i="25"/>
  <c r="X45" i="25"/>
  <c r="X45" i="19"/>
  <c r="Z43" i="19"/>
  <c r="X45" i="7"/>
  <c r="Z43" i="7"/>
  <c r="Z43" i="13"/>
  <c r="X45" i="13"/>
  <c r="Z43" i="26"/>
  <c r="X45" i="26"/>
  <c r="Z43" i="21"/>
  <c r="X45" i="21"/>
  <c r="Z45" i="12"/>
  <c r="X47" i="12"/>
  <c r="Z47" i="12" s="1"/>
  <c r="X45" i="3"/>
  <c r="Z43" i="3"/>
  <c r="Z45" i="20"/>
  <c r="X47" i="20"/>
  <c r="Z47" i="20" s="1"/>
  <c r="X45" i="15"/>
  <c r="Z43" i="15"/>
  <c r="X45" i="11"/>
  <c r="Z43" i="11"/>
  <c r="X45" i="27"/>
  <c r="Z43" i="27"/>
  <c r="Z43" i="5"/>
  <c r="X45" i="5"/>
  <c r="Z43" i="22"/>
  <c r="X45" i="22"/>
  <c r="Z43" i="4"/>
  <c r="X45" i="4"/>
  <c r="Z43" i="16"/>
  <c r="X45" i="16"/>
  <c r="Z43" i="10"/>
  <c r="X45" i="10"/>
  <c r="Z45" i="28"/>
  <c r="X47" i="28"/>
  <c r="Z47" i="28" s="1"/>
  <c r="Z43" i="1"/>
  <c r="X45" i="1"/>
  <c r="Z43" i="2"/>
  <c r="X45" i="2"/>
  <c r="Z43" i="9"/>
  <c r="X45" i="9"/>
  <c r="Z45" i="24"/>
  <c r="X47" i="24"/>
  <c r="Z47" i="24" s="1"/>
  <c r="Z43" i="14"/>
  <c r="X45" i="14"/>
  <c r="X45" i="23"/>
  <c r="Z43" i="23"/>
  <c r="Z43" i="6"/>
  <c r="X45" i="6"/>
  <c r="X47" i="6" l="1"/>
  <c r="Z47" i="6" s="1"/>
  <c r="Z45" i="6"/>
  <c r="X47" i="10"/>
  <c r="Z47" i="10" s="1"/>
  <c r="Z45" i="10"/>
  <c r="X47" i="5"/>
  <c r="Z47" i="5" s="1"/>
  <c r="Z45" i="5"/>
  <c r="X47" i="26"/>
  <c r="Z47" i="26" s="1"/>
  <c r="Z45" i="26"/>
  <c r="X47" i="25"/>
  <c r="Z47" i="25" s="1"/>
  <c r="Z45" i="25"/>
  <c r="Z45" i="15"/>
  <c r="X47" i="15"/>
  <c r="Z47" i="15" s="1"/>
  <c r="X47" i="9"/>
  <c r="Z47" i="9" s="1"/>
  <c r="Z45" i="9"/>
  <c r="Z45" i="2"/>
  <c r="X47" i="2"/>
  <c r="Z47" i="2" s="1"/>
  <c r="Z45" i="16"/>
  <c r="X47" i="16"/>
  <c r="Z47" i="16" s="1"/>
  <c r="X47" i="13"/>
  <c r="Z47" i="13" s="1"/>
  <c r="Z45" i="13"/>
  <c r="X47" i="18"/>
  <c r="Z47" i="18" s="1"/>
  <c r="Z45" i="18"/>
  <c r="Z45" i="23"/>
  <c r="X47" i="23"/>
  <c r="Z47" i="23" s="1"/>
  <c r="Z45" i="3"/>
  <c r="X47" i="3"/>
  <c r="Z47" i="3" s="1"/>
  <c r="X47" i="1"/>
  <c r="Z47" i="1" s="1"/>
  <c r="Z45" i="1"/>
  <c r="Z45" i="11"/>
  <c r="X47" i="11"/>
  <c r="Z47" i="11" s="1"/>
  <c r="Z45" i="7"/>
  <c r="X47" i="7"/>
  <c r="Z47" i="7" s="1"/>
  <c r="Z45" i="27"/>
  <c r="X47" i="27"/>
  <c r="Z47" i="27" s="1"/>
  <c r="X47" i="14"/>
  <c r="Z47" i="14" s="1"/>
  <c r="Z45" i="14"/>
  <c r="Z45" i="4"/>
  <c r="X47" i="4"/>
  <c r="Z47" i="4" s="1"/>
  <c r="Z45" i="8"/>
  <c r="X47" i="8"/>
  <c r="Z47" i="8" s="1"/>
  <c r="X47" i="22"/>
  <c r="Z47" i="22" s="1"/>
  <c r="Z45" i="22"/>
  <c r="X47" i="21"/>
  <c r="Z47" i="21" s="1"/>
  <c r="Z45" i="21"/>
  <c r="Z45" i="17"/>
  <c r="X47" i="17"/>
  <c r="Z47" i="17" s="1"/>
  <c r="Z45" i="19"/>
  <c r="X47" i="19"/>
  <c r="Z47" i="19" s="1"/>
</calcChain>
</file>

<file path=xl/sharedStrings.xml><?xml version="1.0" encoding="utf-8"?>
<sst xmlns="http://schemas.openxmlformats.org/spreadsheetml/2006/main" count="3332" uniqueCount="100">
  <si>
    <t>Limpopo: Greater Giyani (LIM331)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</si>
  <si>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</si>
  <si>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</si>
  <si>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</si>
  <si>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</si>
  <si>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</si>
  <si>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</si>
  <si>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</si>
  <si>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</si>
  <si>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</si>
  <si>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</si>
  <si>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</si>
  <si>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</si>
  <si>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</si>
  <si>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</si>
  <si>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</si>
  <si>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</si>
  <si>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</si>
  <si>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</si>
  <si>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</si>
  <si>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</si>
  <si>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</si>
  <si>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</si>
  <si>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</si>
  <si>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</si>
  <si>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</si>
  <si>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</si>
  <si>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</si>
  <si>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</si>
  <si>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</si>
  <si>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</si>
  <si>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</si>
  <si>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</si>
  <si>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</si>
  <si>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</si>
  <si>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</si>
  <si>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</si>
  <si>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</si>
  <si>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</si>
  <si>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</si>
  <si>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</si>
  <si>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</si>
  <si>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</si>
  <si>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</si>
  <si>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</si>
  <si>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</si>
  <si>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</si>
  <si>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</si>
  <si>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</si>
  <si>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</si>
  <si>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</si>
  <si>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</si>
  <si>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</si>
  <si>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</si>
  <si>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</si>
  <si>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</si>
  <si>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</si>
  <si>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</si>
  <si>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</si>
  <si>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</si>
  <si>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</si>
  <si>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</si>
  <si>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</si>
  <si>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</si>
  <si>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</si>
  <si>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</si>
  <si>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</si>
  <si>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</si>
  <si>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</si>
  <si>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</si>
  <si>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</si>
  <si>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</si>
  <si>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Limpopo: Greater Letaba (LIM332) - Table C4 Quarterly Budgeted Financial Performance ( Waste management                                   ) for 4th Quarter ended 30 June 2022 (Figures Finalised as at 2022/08/09)</t>
  </si>
  <si>
    <t>Limpopo: Greater Tzaneen (LIM333) - Table C4 Quarterly Budgeted Financial Performance ( Waste management                                   ) for 4th Quarter ended 30 June 2022 (Figures Finalised as at 2022/08/09)</t>
  </si>
  <si>
    <t>Limpopo: Ba-Phalaborwa (LIM334) - Table C4 Quarterly Budgeted Financial Performance ( Waste management                                   ) for 4th Quarter ended 30 June 2022 (Figures Finalised as at 2022/08/09)</t>
  </si>
  <si>
    <t>Limpopo: Maruleng (LIM335) - Table C4 Quarterly Budgeted Financial Performance ( Waste management                                   ) for 4th Quarter ended 30 June 2022 (Figures Finalised as at 2022/08/09)</t>
  </si>
  <si>
    <t>Limpopo: Mopani (DC33) - Table C4 Quarterly Budgeted Financial Performance ( Waste management                                   ) for 4th Quarter ended 30 June 2022 (Figures Finalised as at 2022/08/09)</t>
  </si>
  <si>
    <t>Limpopo: Musina (LIM341) - Table C4 Quarterly Budgeted Financial Performance ( Waste management                                   ) for 4th Quarter ended 30 June 2022 (Figures Finalised as at 2022/08/09)</t>
  </si>
  <si>
    <t>Limpopo: Thulamela (LIM343) - Table C4 Quarterly Budgeted Financial Performance ( Waste management                                   ) for 4th Quarter ended 30 June 2022 (Figures Finalised as at 2022/08/09)</t>
  </si>
  <si>
    <t>Limpopo: Makhado (LIM344) - Table C4 Quarterly Budgeted Financial Performance ( Waste management                                   ) for 4th Quarter ended 30 June 2022 (Figures Finalised as at 2022/08/09)</t>
  </si>
  <si>
    <t>Limpopo: Collins Chabane (LIM345) - Table C4 Quarterly Budgeted Financial Performance ( Waste management                                   ) for 4th Quarter ended 30 June 2022 (Figures Finalised as at 2022/08/09)</t>
  </si>
  <si>
    <t>Limpopo: Vhembe (DC34) - Table C4 Quarterly Budgeted Financial Performance ( Waste management                                   ) for 4th Quarter ended 30 June 2022 (Figures Finalised as at 2022/08/09)</t>
  </si>
  <si>
    <t>Limpopo: Blouberg (LIM351) - Table C4 Quarterly Budgeted Financial Performance ( Waste management                                   ) for 4th Quarter ended 30 June 2022 (Figures Finalised as at 2022/08/09)</t>
  </si>
  <si>
    <t>Limpopo: Molemole (LIM353) - Table C4 Quarterly Budgeted Financial Performance ( Waste management                                   ) for 4th Quarter ended 30 June 2022 (Figures Finalised as at 2022/08/09)</t>
  </si>
  <si>
    <t>Limpopo: Polokwane (LIM354) - Table C4 Quarterly Budgeted Financial Performance ( Waste management                                   ) for 4th Quarter ended 30 June 2022 (Figures Finalised as at 2022/08/09)</t>
  </si>
  <si>
    <t>Limpopo: Lepelle-Nkumpi (LIM355) - Table C4 Quarterly Budgeted Financial Performance ( Waste management                                   ) for 4th Quarter ended 30 June 2022 (Figures Finalised as at 2022/08/09)</t>
  </si>
  <si>
    <t>Limpopo: Capricorn (DC35) - Table C4 Quarterly Budgeted Financial Performance ( Waste management                                   ) for 4th Quarter ended 30 June 2022 (Figures Finalised as at 2022/08/09)</t>
  </si>
  <si>
    <t>Limpopo: Thabazimbi (LIM361) - Table C4 Quarterly Budgeted Financial Performance ( Waste management                                   ) for 4th Quarter ended 30 June 2022 (Figures Finalised as at 2022/08/09)</t>
  </si>
  <si>
    <t>Limpopo: Lephalale (LIM362) - Table C4 Quarterly Budgeted Financial Performance ( Waste management                                   ) for 4th Quarter ended 30 June 2022 (Figures Finalised as at 2022/08/09)</t>
  </si>
  <si>
    <t>Limpopo: Bela Bela (LIM366) - Table C4 Quarterly Budgeted Financial Performance ( Waste management                                   ) for 4th Quarter ended 30 June 2022 (Figures Finalised as at 2022/08/09)</t>
  </si>
  <si>
    <t>Limpopo: Mogalakwena (LIM367) - Table C4 Quarterly Budgeted Financial Performance ( Waste management                                   ) for 4th Quarter ended 30 June 2022 (Figures Finalised as at 2022/08/09)</t>
  </si>
  <si>
    <t>Limpopo: Modimolle-Mookgopong (LIM368) - Table C4 Quarterly Budgeted Financial Performance ( Waste management                                   ) for 4th Quarter ended 30 June 2022 (Figures Finalised as at 2022/08/09)</t>
  </si>
  <si>
    <t>Limpopo: Waterberg (DC36) - Table C4 Quarterly Budgeted Financial Performance ( Waste management                                   ) for 4th Quarter ended 30 June 2022 (Figures Finalised as at 2022/08/09)</t>
  </si>
  <si>
    <t>Limpopo: Ephraim Mogale (LIM471) - Table C4 Quarterly Budgeted Financial Performance ( Waste management                                   ) for 4th Quarter ended 30 June 2022 (Figures Finalised as at 2022/08/09)</t>
  </si>
  <si>
    <t>Limpopo: Elias Motsoaledi (LIM472) - Table C4 Quarterly Budgeted Financial Performance ( Waste management                                   ) for 4th Quarter ended 30 June 2022 (Figures Finalised as at 2022/08/09)</t>
  </si>
  <si>
    <t>Limpopo: Makhuduthamaga (LIM473) - Table C4 Quarterly Budgeted Financial Performance ( Waste management                                   ) for 4th Quarter ended 30 June 2022 (Figures Finalised as at 2022/08/09)</t>
  </si>
  <si>
    <t>Limpopo: Tubatse Fetakgomo (LIM476) - Table C4 Quarterly Budgeted Financial Performance ( Waste management                                   ) for 4th Quarter ended 30 June 2022 (Figures Finalised as at 2022/08/09)</t>
  </si>
  <si>
    <t>Limpopo: Sekhukhune (DC47)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</si>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</sst>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8158976</v>
      </c>
      <c r="D9" s="6"/>
      <c r="E9" s="7">
        <v>10121001</v>
      </c>
      <c r="F9" s="8">
        <v>8044228</v>
      </c>
      <c r="G9" s="8">
        <v>681319</v>
      </c>
      <c r="H9" s="8">
        <v>664584</v>
      </c>
      <c r="I9" s="8">
        <v>664584</v>
      </c>
      <c r="J9" s="8">
        <v>2010487</v>
      </c>
      <c r="K9" s="8">
        <v>664584</v>
      </c>
      <c r="L9" s="8">
        <v>661904</v>
      </c>
      <c r="M9" s="8">
        <v>664224</v>
      </c>
      <c r="N9" s="8">
        <v>1990712</v>
      </c>
      <c r="O9" s="8">
        <v>664064</v>
      </c>
      <c r="P9" s="8">
        <v>664064</v>
      </c>
      <c r="Q9" s="8">
        <v>634045</v>
      </c>
      <c r="R9" s="8">
        <v>1962173</v>
      </c>
      <c r="S9" s="8">
        <v>661702</v>
      </c>
      <c r="T9" s="8">
        <v>661742</v>
      </c>
      <c r="U9" s="8">
        <v>661742</v>
      </c>
      <c r="V9" s="8">
        <v>1985186</v>
      </c>
      <c r="W9" s="8">
        <v>7948558</v>
      </c>
      <c r="X9" s="8">
        <v>8044228</v>
      </c>
      <c r="Y9" s="8">
        <v>-95670</v>
      </c>
      <c r="Z9" s="2">
        <v>-1.1892999551976895</v>
      </c>
      <c r="AA9" s="6">
        <v>8044228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104249</v>
      </c>
      <c r="D19" s="6"/>
      <c r="E19" s="7">
        <v>100000</v>
      </c>
      <c r="F19" s="26">
        <v>98649</v>
      </c>
      <c r="G19" s="26">
        <v>10304</v>
      </c>
      <c r="H19" s="26">
        <v>10983</v>
      </c>
      <c r="I19" s="26">
        <v>10937</v>
      </c>
      <c r="J19" s="26">
        <v>32224</v>
      </c>
      <c r="K19" s="26">
        <v>7710</v>
      </c>
      <c r="L19" s="26">
        <v>9391</v>
      </c>
      <c r="M19" s="26">
        <v>10617</v>
      </c>
      <c r="N19" s="26">
        <v>27718</v>
      </c>
      <c r="O19" s="26">
        <v>9346</v>
      </c>
      <c r="P19" s="26">
        <v>11004</v>
      </c>
      <c r="Q19" s="26">
        <v>15230</v>
      </c>
      <c r="R19" s="26">
        <v>35580</v>
      </c>
      <c r="S19" s="26">
        <v>8797</v>
      </c>
      <c r="T19" s="26">
        <v>8786</v>
      </c>
      <c r="U19" s="26">
        <v>12629</v>
      </c>
      <c r="V19" s="26">
        <v>30212</v>
      </c>
      <c r="W19" s="26">
        <v>125734</v>
      </c>
      <c r="X19" s="26">
        <v>98649</v>
      </c>
      <c r="Y19" s="26">
        <v>27085</v>
      </c>
      <c r="Z19" s="27">
        <v>27.455929609017833</v>
      </c>
      <c r="AA19" s="28">
        <v>98649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8263225</v>
      </c>
      <c r="D21" s="33">
        <f t="shared" si="0"/>
        <v>0</v>
      </c>
      <c r="E21" s="34">
        <f t="shared" si="0"/>
        <v>10221001</v>
      </c>
      <c r="F21" s="35">
        <f t="shared" si="0"/>
        <v>8142877</v>
      </c>
      <c r="G21" s="35">
        <f t="shared" si="0"/>
        <v>691623</v>
      </c>
      <c r="H21" s="35">
        <f t="shared" si="0"/>
        <v>675567</v>
      </c>
      <c r="I21" s="35">
        <f t="shared" si="0"/>
        <v>675521</v>
      </c>
      <c r="J21" s="35">
        <f t="shared" si="0"/>
        <v>2042711</v>
      </c>
      <c r="K21" s="35">
        <f t="shared" si="0"/>
        <v>672294</v>
      </c>
      <c r="L21" s="35">
        <f t="shared" si="0"/>
        <v>671295</v>
      </c>
      <c r="M21" s="35">
        <f t="shared" si="0"/>
        <v>674841</v>
      </c>
      <c r="N21" s="35">
        <f t="shared" si="0"/>
        <v>2018430</v>
      </c>
      <c r="O21" s="35">
        <f t="shared" si="0"/>
        <v>673410</v>
      </c>
      <c r="P21" s="35">
        <f t="shared" si="0"/>
        <v>675068</v>
      </c>
      <c r="Q21" s="35">
        <f t="shared" si="0"/>
        <v>649275</v>
      </c>
      <c r="R21" s="35">
        <f t="shared" si="0"/>
        <v>1997753</v>
      </c>
      <c r="S21" s="35">
        <f t="shared" si="0"/>
        <v>670499</v>
      </c>
      <c r="T21" s="35">
        <f t="shared" si="0"/>
        <v>670528</v>
      </c>
      <c r="U21" s="35">
        <f t="shared" si="0"/>
        <v>674371</v>
      </c>
      <c r="V21" s="35">
        <f t="shared" si="0"/>
        <v>2015398</v>
      </c>
      <c r="W21" s="35">
        <f t="shared" si="0"/>
        <v>8074292</v>
      </c>
      <c r="X21" s="35">
        <f t="shared" si="0"/>
        <v>8142877</v>
      </c>
      <c r="Y21" s="35">
        <f t="shared" si="0"/>
        <v>-68585</v>
      </c>
      <c r="Z21" s="36">
        <f>+IF(X21&lt;&gt;0,+(Y21/X21)*100,0)</f>
        <v>-0.84226987586819746</v>
      </c>
      <c r="AA21" s="33">
        <f>SUM(AA5:AA20)</f>
        <v>8142877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7630149</v>
      </c>
      <c r="D24" s="6"/>
      <c r="E24" s="7">
        <v>14764099</v>
      </c>
      <c r="F24" s="8">
        <v>12532673</v>
      </c>
      <c r="G24" s="8">
        <v>813880</v>
      </c>
      <c r="H24" s="8">
        <v>748814</v>
      </c>
      <c r="I24" s="8">
        <v>600407</v>
      </c>
      <c r="J24" s="8">
        <v>2163101</v>
      </c>
      <c r="K24" s="8">
        <v>909278</v>
      </c>
      <c r="L24" s="8">
        <v>403086</v>
      </c>
      <c r="M24" s="8">
        <v>875775</v>
      </c>
      <c r="N24" s="8">
        <v>2188139</v>
      </c>
      <c r="O24" s="8">
        <v>302400</v>
      </c>
      <c r="P24" s="8">
        <v>794396</v>
      </c>
      <c r="Q24" s="8">
        <v>826124</v>
      </c>
      <c r="R24" s="8">
        <v>1922920</v>
      </c>
      <c r="S24" s="8">
        <v>802191</v>
      </c>
      <c r="T24" s="8">
        <v>880256</v>
      </c>
      <c r="U24" s="8">
        <v>830601</v>
      </c>
      <c r="V24" s="8">
        <v>2513048</v>
      </c>
      <c r="W24" s="8">
        <v>8787208</v>
      </c>
      <c r="X24" s="8">
        <v>12532673</v>
      </c>
      <c r="Y24" s="8">
        <v>-3745465</v>
      </c>
      <c r="Z24" s="2">
        <v>-29.885603813328572</v>
      </c>
      <c r="AA24" s="6">
        <v>12532673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3909429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182500</v>
      </c>
      <c r="D30" s="6"/>
      <c r="E30" s="7">
        <v>1000000</v>
      </c>
      <c r="F30" s="8">
        <v>800000</v>
      </c>
      <c r="G30" s="8"/>
      <c r="H30" s="8"/>
      <c r="I30" s="8"/>
      <c r="J30" s="8"/>
      <c r="K30" s="8"/>
      <c r="L30" s="8"/>
      <c r="M30" s="8">
        <v>172200</v>
      </c>
      <c r="N30" s="8">
        <v>172200</v>
      </c>
      <c r="O30" s="8">
        <v>683</v>
      </c>
      <c r="P30" s="8"/>
      <c r="Q30" s="8"/>
      <c r="R30" s="8">
        <v>683</v>
      </c>
      <c r="S30" s="8"/>
      <c r="T30" s="8"/>
      <c r="U30" s="8"/>
      <c r="V30" s="8"/>
      <c r="W30" s="8">
        <v>172883</v>
      </c>
      <c r="X30" s="8">
        <v>800000</v>
      </c>
      <c r="Y30" s="8">
        <v>-627117</v>
      </c>
      <c r="Z30" s="2">
        <v>-78.389624999999995</v>
      </c>
      <c r="AA30" s="6">
        <v>800000</v>
      </c>
    </row>
    <row r="31" spans="1:27" x14ac:dyDescent="0.25">
      <c r="A31" s="25" t="s">
        <v>57</v>
      </c>
      <c r="B31" s="24" t="s">
        <v>32</v>
      </c>
      <c r="C31" s="6">
        <v>148211</v>
      </c>
      <c r="D31" s="6"/>
      <c r="E31" s="7">
        <v>2510000</v>
      </c>
      <c r="F31" s="8">
        <v>1810000</v>
      </c>
      <c r="G31" s="8"/>
      <c r="H31" s="8"/>
      <c r="I31" s="8"/>
      <c r="J31" s="8"/>
      <c r="K31" s="8"/>
      <c r="L31" s="8"/>
      <c r="M31" s="8"/>
      <c r="N31" s="8"/>
      <c r="O31" s="8">
        <v>110902</v>
      </c>
      <c r="P31" s="8"/>
      <c r="Q31" s="8">
        <v>29139</v>
      </c>
      <c r="R31" s="8">
        <v>140041</v>
      </c>
      <c r="S31" s="8"/>
      <c r="T31" s="8"/>
      <c r="U31" s="8"/>
      <c r="V31" s="8"/>
      <c r="W31" s="8">
        <v>140041</v>
      </c>
      <c r="X31" s="8">
        <v>1810000</v>
      </c>
      <c r="Y31" s="8">
        <v>-1669959</v>
      </c>
      <c r="Z31" s="2">
        <v>-92.262928176795583</v>
      </c>
      <c r="AA31" s="6">
        <v>1810000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77155</v>
      </c>
      <c r="D33" s="6"/>
      <c r="E33" s="7">
        <v>196776</v>
      </c>
      <c r="F33" s="8">
        <v>175121</v>
      </c>
      <c r="G33" s="8">
        <v>8853</v>
      </c>
      <c r="H33" s="8">
        <v>3781</v>
      </c>
      <c r="I33" s="8">
        <v>3858</v>
      </c>
      <c r="J33" s="8">
        <v>16492</v>
      </c>
      <c r="K33" s="8">
        <v>4995</v>
      </c>
      <c r="L33" s="8">
        <v>6887</v>
      </c>
      <c r="M33" s="8">
        <v>14594</v>
      </c>
      <c r="N33" s="8">
        <v>26476</v>
      </c>
      <c r="O33" s="8"/>
      <c r="P33" s="8">
        <v>3965</v>
      </c>
      <c r="Q33" s="8">
        <v>6123</v>
      </c>
      <c r="R33" s="8">
        <v>10088</v>
      </c>
      <c r="S33" s="8">
        <v>7594</v>
      </c>
      <c r="T33" s="8">
        <v>6573</v>
      </c>
      <c r="U33" s="8">
        <v>3956</v>
      </c>
      <c r="V33" s="8">
        <v>18123</v>
      </c>
      <c r="W33" s="8">
        <v>71179</v>
      </c>
      <c r="X33" s="8">
        <v>175121</v>
      </c>
      <c r="Y33" s="8">
        <v>-103942</v>
      </c>
      <c r="Z33" s="2">
        <v>-59.354389250860827</v>
      </c>
      <c r="AA33" s="6">
        <v>175121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11947444</v>
      </c>
      <c r="D35" s="33">
        <f>SUM(D24:D34)</f>
        <v>0</v>
      </c>
      <c r="E35" s="34">
        <f t="shared" si="1"/>
        <v>18470875</v>
      </c>
      <c r="F35" s="35">
        <f t="shared" si="1"/>
        <v>15317794</v>
      </c>
      <c r="G35" s="35">
        <f t="shared" si="1"/>
        <v>822733</v>
      </c>
      <c r="H35" s="35">
        <f t="shared" si="1"/>
        <v>752595</v>
      </c>
      <c r="I35" s="35">
        <f t="shared" si="1"/>
        <v>604265</v>
      </c>
      <c r="J35" s="35">
        <f t="shared" si="1"/>
        <v>2179593</v>
      </c>
      <c r="K35" s="35">
        <f t="shared" si="1"/>
        <v>914273</v>
      </c>
      <c r="L35" s="35">
        <f t="shared" si="1"/>
        <v>409973</v>
      </c>
      <c r="M35" s="35">
        <f t="shared" si="1"/>
        <v>1062569</v>
      </c>
      <c r="N35" s="35">
        <f t="shared" si="1"/>
        <v>2386815</v>
      </c>
      <c r="O35" s="35">
        <f t="shared" si="1"/>
        <v>413985</v>
      </c>
      <c r="P35" s="35">
        <f t="shared" si="1"/>
        <v>798361</v>
      </c>
      <c r="Q35" s="35">
        <f t="shared" si="1"/>
        <v>861386</v>
      </c>
      <c r="R35" s="35">
        <f t="shared" si="1"/>
        <v>2073732</v>
      </c>
      <c r="S35" s="35">
        <f t="shared" si="1"/>
        <v>809785</v>
      </c>
      <c r="T35" s="35">
        <f t="shared" si="1"/>
        <v>886829</v>
      </c>
      <c r="U35" s="35">
        <f t="shared" si="1"/>
        <v>834557</v>
      </c>
      <c r="V35" s="35">
        <f t="shared" si="1"/>
        <v>2531171</v>
      </c>
      <c r="W35" s="35">
        <f t="shared" si="1"/>
        <v>9171311</v>
      </c>
      <c r="X35" s="35">
        <f t="shared" si="1"/>
        <v>15317794</v>
      </c>
      <c r="Y35" s="35">
        <f t="shared" si="1"/>
        <v>-6146483</v>
      </c>
      <c r="Z35" s="36">
        <f>+IF(X35&lt;&gt;0,+(Y35/X35)*100,0)</f>
        <v>-40.126424209647944</v>
      </c>
      <c r="AA35" s="33">
        <f>SUM(AA24:AA34)</f>
        <v>15317794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-3684219</v>
      </c>
      <c r="D37" s="46">
        <f>+D21-D35</f>
        <v>0</v>
      </c>
      <c r="E37" s="47">
        <f t="shared" si="2"/>
        <v>-8249874</v>
      </c>
      <c r="F37" s="48">
        <f t="shared" si="2"/>
        <v>-7174917</v>
      </c>
      <c r="G37" s="48">
        <f t="shared" si="2"/>
        <v>-131110</v>
      </c>
      <c r="H37" s="48">
        <f t="shared" si="2"/>
        <v>-77028</v>
      </c>
      <c r="I37" s="48">
        <f t="shared" si="2"/>
        <v>71256</v>
      </c>
      <c r="J37" s="48">
        <f t="shared" si="2"/>
        <v>-136882</v>
      </c>
      <c r="K37" s="48">
        <f t="shared" si="2"/>
        <v>-241979</v>
      </c>
      <c r="L37" s="48">
        <f t="shared" si="2"/>
        <v>261322</v>
      </c>
      <c r="M37" s="48">
        <f t="shared" si="2"/>
        <v>-387728</v>
      </c>
      <c r="N37" s="48">
        <f t="shared" si="2"/>
        <v>-368385</v>
      </c>
      <c r="O37" s="48">
        <f t="shared" si="2"/>
        <v>259425</v>
      </c>
      <c r="P37" s="48">
        <f t="shared" si="2"/>
        <v>-123293</v>
      </c>
      <c r="Q37" s="48">
        <f t="shared" si="2"/>
        <v>-212111</v>
      </c>
      <c r="R37" s="48">
        <f t="shared" si="2"/>
        <v>-75979</v>
      </c>
      <c r="S37" s="48">
        <f t="shared" si="2"/>
        <v>-139286</v>
      </c>
      <c r="T37" s="48">
        <f t="shared" si="2"/>
        <v>-216301</v>
      </c>
      <c r="U37" s="48">
        <f t="shared" si="2"/>
        <v>-160186</v>
      </c>
      <c r="V37" s="48">
        <f t="shared" si="2"/>
        <v>-515773</v>
      </c>
      <c r="W37" s="48">
        <f t="shared" si="2"/>
        <v>-1097019</v>
      </c>
      <c r="X37" s="48">
        <f>IF(F21=F35,0,X21-X35)</f>
        <v>-7174917</v>
      </c>
      <c r="Y37" s="48">
        <f t="shared" si="2"/>
        <v>6077898</v>
      </c>
      <c r="Z37" s="49">
        <f>+IF(X37&lt;&gt;0,+(Y37/X37)*100,0)</f>
        <v>-84.710359715659436</v>
      </c>
      <c r="AA37" s="46">
        <f>+AA21-AA35</f>
        <v>-7174917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-3684219</v>
      </c>
      <c r="D41" s="56">
        <f>SUM(D37:D40)</f>
        <v>0</v>
      </c>
      <c r="E41" s="57">
        <f t="shared" si="3"/>
        <v>-8249874</v>
      </c>
      <c r="F41" s="58">
        <f t="shared" si="3"/>
        <v>-7174917</v>
      </c>
      <c r="G41" s="58">
        <f t="shared" si="3"/>
        <v>-131110</v>
      </c>
      <c r="H41" s="58">
        <f t="shared" si="3"/>
        <v>-77028</v>
      </c>
      <c r="I41" s="58">
        <f t="shared" si="3"/>
        <v>71256</v>
      </c>
      <c r="J41" s="58">
        <f t="shared" si="3"/>
        <v>-136882</v>
      </c>
      <c r="K41" s="58">
        <f t="shared" si="3"/>
        <v>-241979</v>
      </c>
      <c r="L41" s="58">
        <f t="shared" si="3"/>
        <v>261322</v>
      </c>
      <c r="M41" s="58">
        <f t="shared" si="3"/>
        <v>-387728</v>
      </c>
      <c r="N41" s="58">
        <f t="shared" si="3"/>
        <v>-368385</v>
      </c>
      <c r="O41" s="58">
        <f t="shared" si="3"/>
        <v>259425</v>
      </c>
      <c r="P41" s="58">
        <f t="shared" si="3"/>
        <v>-123293</v>
      </c>
      <c r="Q41" s="58">
        <f t="shared" si="3"/>
        <v>-212111</v>
      </c>
      <c r="R41" s="58">
        <f t="shared" si="3"/>
        <v>-75979</v>
      </c>
      <c r="S41" s="58">
        <f t="shared" si="3"/>
        <v>-139286</v>
      </c>
      <c r="T41" s="58">
        <f t="shared" si="3"/>
        <v>-216301</v>
      </c>
      <c r="U41" s="58">
        <f t="shared" si="3"/>
        <v>-160186</v>
      </c>
      <c r="V41" s="58">
        <f t="shared" si="3"/>
        <v>-515773</v>
      </c>
      <c r="W41" s="58">
        <f t="shared" si="3"/>
        <v>-1097019</v>
      </c>
      <c r="X41" s="58">
        <f t="shared" si="3"/>
        <v>-7174917</v>
      </c>
      <c r="Y41" s="58">
        <f t="shared" si="3"/>
        <v>6077898</v>
      </c>
      <c r="Z41" s="59">
        <f>+IF(X41&lt;&gt;0,+(Y41/X41)*100,0)</f>
        <v>-84.710359715659436</v>
      </c>
      <c r="AA41" s="56">
        <f>SUM(AA37:AA40)</f>
        <v>-7174917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-3684219</v>
      </c>
      <c r="D43" s="64">
        <f>+D41-D42</f>
        <v>0</v>
      </c>
      <c r="E43" s="65">
        <f t="shared" si="4"/>
        <v>-8249874</v>
      </c>
      <c r="F43" s="66">
        <f t="shared" si="4"/>
        <v>-7174917</v>
      </c>
      <c r="G43" s="66">
        <f t="shared" si="4"/>
        <v>-131110</v>
      </c>
      <c r="H43" s="66">
        <f t="shared" si="4"/>
        <v>-77028</v>
      </c>
      <c r="I43" s="66">
        <f t="shared" si="4"/>
        <v>71256</v>
      </c>
      <c r="J43" s="66">
        <f t="shared" si="4"/>
        <v>-136882</v>
      </c>
      <c r="K43" s="66">
        <f t="shared" si="4"/>
        <v>-241979</v>
      </c>
      <c r="L43" s="66">
        <f t="shared" si="4"/>
        <v>261322</v>
      </c>
      <c r="M43" s="66">
        <f t="shared" si="4"/>
        <v>-387728</v>
      </c>
      <c r="N43" s="66">
        <f t="shared" si="4"/>
        <v>-368385</v>
      </c>
      <c r="O43" s="66">
        <f t="shared" si="4"/>
        <v>259425</v>
      </c>
      <c r="P43" s="66">
        <f t="shared" si="4"/>
        <v>-123293</v>
      </c>
      <c r="Q43" s="66">
        <f t="shared" si="4"/>
        <v>-212111</v>
      </c>
      <c r="R43" s="66">
        <f t="shared" si="4"/>
        <v>-75979</v>
      </c>
      <c r="S43" s="66">
        <f t="shared" si="4"/>
        <v>-139286</v>
      </c>
      <c r="T43" s="66">
        <f t="shared" si="4"/>
        <v>-216301</v>
      </c>
      <c r="U43" s="66">
        <f t="shared" si="4"/>
        <v>-160186</v>
      </c>
      <c r="V43" s="66">
        <f t="shared" si="4"/>
        <v>-515773</v>
      </c>
      <c r="W43" s="66">
        <f t="shared" si="4"/>
        <v>-1097019</v>
      </c>
      <c r="X43" s="66">
        <f t="shared" si="4"/>
        <v>-7174917</v>
      </c>
      <c r="Y43" s="66">
        <f t="shared" si="4"/>
        <v>6077898</v>
      </c>
      <c r="Z43" s="67">
        <f>+IF(X43&lt;&gt;0,+(Y43/X43)*100,0)</f>
        <v>-84.710359715659436</v>
      </c>
      <c r="AA43" s="64">
        <f>+AA41-AA42</f>
        <v>-7174917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-3684219</v>
      </c>
      <c r="D45" s="56">
        <f>SUM(D43:D44)</f>
        <v>0</v>
      </c>
      <c r="E45" s="57">
        <f t="shared" si="5"/>
        <v>-8249874</v>
      </c>
      <c r="F45" s="58">
        <f t="shared" si="5"/>
        <v>-7174917</v>
      </c>
      <c r="G45" s="58">
        <f t="shared" si="5"/>
        <v>-131110</v>
      </c>
      <c r="H45" s="58">
        <f t="shared" si="5"/>
        <v>-77028</v>
      </c>
      <c r="I45" s="58">
        <f t="shared" si="5"/>
        <v>71256</v>
      </c>
      <c r="J45" s="58">
        <f t="shared" si="5"/>
        <v>-136882</v>
      </c>
      <c r="K45" s="58">
        <f t="shared" si="5"/>
        <v>-241979</v>
      </c>
      <c r="L45" s="58">
        <f t="shared" si="5"/>
        <v>261322</v>
      </c>
      <c r="M45" s="58">
        <f t="shared" si="5"/>
        <v>-387728</v>
      </c>
      <c r="N45" s="58">
        <f t="shared" si="5"/>
        <v>-368385</v>
      </c>
      <c r="O45" s="58">
        <f t="shared" si="5"/>
        <v>259425</v>
      </c>
      <c r="P45" s="58">
        <f t="shared" si="5"/>
        <v>-123293</v>
      </c>
      <c r="Q45" s="58">
        <f t="shared" si="5"/>
        <v>-212111</v>
      </c>
      <c r="R45" s="58">
        <f t="shared" si="5"/>
        <v>-75979</v>
      </c>
      <c r="S45" s="58">
        <f t="shared" si="5"/>
        <v>-139286</v>
      </c>
      <c r="T45" s="58">
        <f t="shared" si="5"/>
        <v>-216301</v>
      </c>
      <c r="U45" s="58">
        <f t="shared" si="5"/>
        <v>-160186</v>
      </c>
      <c r="V45" s="58">
        <f t="shared" si="5"/>
        <v>-515773</v>
      </c>
      <c r="W45" s="58">
        <f t="shared" si="5"/>
        <v>-1097019</v>
      </c>
      <c r="X45" s="58">
        <f t="shared" si="5"/>
        <v>-7174917</v>
      </c>
      <c r="Y45" s="58">
        <f t="shared" si="5"/>
        <v>6077898</v>
      </c>
      <c r="Z45" s="59">
        <f>+IF(X45&lt;&gt;0,+(Y45/X45)*100,0)</f>
        <v>-84.710359715659436</v>
      </c>
      <c r="AA45" s="56">
        <f>SUM(AA43:AA44)</f>
        <v>-7174917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-3684219</v>
      </c>
      <c r="D47" s="71">
        <f>SUM(D45:D46)</f>
        <v>0</v>
      </c>
      <c r="E47" s="72">
        <f t="shared" si="6"/>
        <v>-8249874</v>
      </c>
      <c r="F47" s="73">
        <f t="shared" si="6"/>
        <v>-7174917</v>
      </c>
      <c r="G47" s="73">
        <f t="shared" si="6"/>
        <v>-131110</v>
      </c>
      <c r="H47" s="74">
        <f t="shared" si="6"/>
        <v>-77028</v>
      </c>
      <c r="I47" s="74">
        <f t="shared" si="6"/>
        <v>71256</v>
      </c>
      <c r="J47" s="74">
        <f t="shared" si="6"/>
        <v>-136882</v>
      </c>
      <c r="K47" s="74">
        <f t="shared" si="6"/>
        <v>-241979</v>
      </c>
      <c r="L47" s="74">
        <f t="shared" si="6"/>
        <v>261322</v>
      </c>
      <c r="M47" s="73">
        <f t="shared" si="6"/>
        <v>-387728</v>
      </c>
      <c r="N47" s="73">
        <f t="shared" si="6"/>
        <v>-368385</v>
      </c>
      <c r="O47" s="74">
        <f t="shared" si="6"/>
        <v>259425</v>
      </c>
      <c r="P47" s="74">
        <f t="shared" si="6"/>
        <v>-123293</v>
      </c>
      <c r="Q47" s="74">
        <f t="shared" si="6"/>
        <v>-212111</v>
      </c>
      <c r="R47" s="74">
        <f t="shared" si="6"/>
        <v>-75979</v>
      </c>
      <c r="S47" s="74">
        <f t="shared" si="6"/>
        <v>-139286</v>
      </c>
      <c r="T47" s="73">
        <f t="shared" si="6"/>
        <v>-216301</v>
      </c>
      <c r="U47" s="73">
        <f t="shared" si="6"/>
        <v>-160186</v>
      </c>
      <c r="V47" s="74">
        <f t="shared" si="6"/>
        <v>-515773</v>
      </c>
      <c r="W47" s="74">
        <f t="shared" si="6"/>
        <v>-1097019</v>
      </c>
      <c r="X47" s="74">
        <f t="shared" si="6"/>
        <v>-7174917</v>
      </c>
      <c r="Y47" s="74">
        <f t="shared" si="6"/>
        <v>6077898</v>
      </c>
      <c r="Z47" s="75">
        <f>+IF(X47&lt;&gt;0,+(Y47/X47)*100,0)</f>
        <v>-84.710359715659436</v>
      </c>
      <c r="AA47" s="76">
        <f>SUM(AA45:AA46)</f>
        <v>-7174917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4793716</v>
      </c>
      <c r="D9" s="6"/>
      <c r="E9" s="7">
        <v>4439194</v>
      </c>
      <c r="F9" s="8">
        <v>4439194</v>
      </c>
      <c r="G9" s="8"/>
      <c r="H9" s="8">
        <v>321014</v>
      </c>
      <c r="I9" s="8">
        <v>419587</v>
      </c>
      <c r="J9" s="8">
        <v>740601</v>
      </c>
      <c r="K9" s="8">
        <v>354418</v>
      </c>
      <c r="L9" s="8">
        <v>380850</v>
      </c>
      <c r="M9" s="8">
        <v>431470</v>
      </c>
      <c r="N9" s="8">
        <v>1166738</v>
      </c>
      <c r="O9" s="8">
        <v>424555</v>
      </c>
      <c r="P9" s="8">
        <v>559653</v>
      </c>
      <c r="Q9" s="8">
        <v>420472</v>
      </c>
      <c r="R9" s="8">
        <v>1404680</v>
      </c>
      <c r="S9" s="8">
        <v>460053</v>
      </c>
      <c r="T9" s="8">
        <v>444359</v>
      </c>
      <c r="U9" s="8">
        <v>441397</v>
      </c>
      <c r="V9" s="8">
        <v>1345809</v>
      </c>
      <c r="W9" s="8">
        <v>4657828</v>
      </c>
      <c r="X9" s="8">
        <v>4439194</v>
      </c>
      <c r="Y9" s="8">
        <v>218634</v>
      </c>
      <c r="Z9" s="2">
        <v>4.925083247093955</v>
      </c>
      <c r="AA9" s="6">
        <v>4439194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4793716</v>
      </c>
      <c r="D21" s="33">
        <f t="shared" si="0"/>
        <v>0</v>
      </c>
      <c r="E21" s="34">
        <f t="shared" si="0"/>
        <v>4439194</v>
      </c>
      <c r="F21" s="35">
        <f t="shared" si="0"/>
        <v>4439194</v>
      </c>
      <c r="G21" s="35">
        <f t="shared" si="0"/>
        <v>0</v>
      </c>
      <c r="H21" s="35">
        <f t="shared" si="0"/>
        <v>321014</v>
      </c>
      <c r="I21" s="35">
        <f t="shared" si="0"/>
        <v>419587</v>
      </c>
      <c r="J21" s="35">
        <f t="shared" si="0"/>
        <v>740601</v>
      </c>
      <c r="K21" s="35">
        <f t="shared" si="0"/>
        <v>354418</v>
      </c>
      <c r="L21" s="35">
        <f t="shared" si="0"/>
        <v>380850</v>
      </c>
      <c r="M21" s="35">
        <f t="shared" si="0"/>
        <v>431470</v>
      </c>
      <c r="N21" s="35">
        <f t="shared" si="0"/>
        <v>1166738</v>
      </c>
      <c r="O21" s="35">
        <f t="shared" si="0"/>
        <v>424555</v>
      </c>
      <c r="P21" s="35">
        <f t="shared" si="0"/>
        <v>559653</v>
      </c>
      <c r="Q21" s="35">
        <f t="shared" si="0"/>
        <v>420472</v>
      </c>
      <c r="R21" s="35">
        <f t="shared" si="0"/>
        <v>1404680</v>
      </c>
      <c r="S21" s="35">
        <f t="shared" si="0"/>
        <v>460053</v>
      </c>
      <c r="T21" s="35">
        <f t="shared" si="0"/>
        <v>444359</v>
      </c>
      <c r="U21" s="35">
        <f t="shared" si="0"/>
        <v>441397</v>
      </c>
      <c r="V21" s="35">
        <f t="shared" si="0"/>
        <v>1345809</v>
      </c>
      <c r="W21" s="35">
        <f t="shared" si="0"/>
        <v>4657828</v>
      </c>
      <c r="X21" s="35">
        <f t="shared" si="0"/>
        <v>4439194</v>
      </c>
      <c r="Y21" s="35">
        <f t="shared" si="0"/>
        <v>218634</v>
      </c>
      <c r="Z21" s="36">
        <f>+IF(X21&lt;&gt;0,+(Y21/X21)*100,0)</f>
        <v>4.925083247093955</v>
      </c>
      <c r="AA21" s="33">
        <f>SUM(AA5:AA20)</f>
        <v>4439194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1821317</v>
      </c>
      <c r="D24" s="6"/>
      <c r="E24" s="7">
        <v>2199265</v>
      </c>
      <c r="F24" s="8">
        <v>1929265</v>
      </c>
      <c r="G24" s="8">
        <v>106256</v>
      </c>
      <c r="H24" s="8">
        <v>110747</v>
      </c>
      <c r="I24" s="8">
        <v>110017</v>
      </c>
      <c r="J24" s="8">
        <v>327020</v>
      </c>
      <c r="K24" s="8">
        <v>105694</v>
      </c>
      <c r="L24" s="8">
        <v>110268</v>
      </c>
      <c r="M24" s="8">
        <v>156795</v>
      </c>
      <c r="N24" s="8">
        <v>372757</v>
      </c>
      <c r="O24" s="8">
        <v>130363</v>
      </c>
      <c r="P24" s="8">
        <v>112629</v>
      </c>
      <c r="Q24" s="8">
        <v>119399</v>
      </c>
      <c r="R24" s="8">
        <v>362391</v>
      </c>
      <c r="S24" s="8">
        <v>135869</v>
      </c>
      <c r="T24" s="8">
        <v>129577</v>
      </c>
      <c r="U24" s="8">
        <v>307840</v>
      </c>
      <c r="V24" s="8">
        <v>573286</v>
      </c>
      <c r="W24" s="8">
        <v>1635454</v>
      </c>
      <c r="X24" s="8">
        <v>1929265</v>
      </c>
      <c r="Y24" s="8">
        <v>-293811</v>
      </c>
      <c r="Z24" s="2">
        <v>-15.229167584546447</v>
      </c>
      <c r="AA24" s="6">
        <v>1929265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53782442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137485</v>
      </c>
      <c r="D27" s="6"/>
      <c r="E27" s="7">
        <v>213802</v>
      </c>
      <c r="F27" s="8">
        <v>213802</v>
      </c>
      <c r="G27" s="8"/>
      <c r="H27" s="8"/>
      <c r="I27" s="8"/>
      <c r="J27" s="8"/>
      <c r="K27" s="8"/>
      <c r="L27" s="8">
        <v>82468</v>
      </c>
      <c r="M27" s="8">
        <v>16161</v>
      </c>
      <c r="N27" s="8">
        <v>98629</v>
      </c>
      <c r="O27" s="8">
        <v>16161</v>
      </c>
      <c r="P27" s="8">
        <v>14597</v>
      </c>
      <c r="Q27" s="8">
        <v>16161</v>
      </c>
      <c r="R27" s="8">
        <v>46919</v>
      </c>
      <c r="S27" s="8">
        <v>15640</v>
      </c>
      <c r="T27" s="8">
        <v>16029</v>
      </c>
      <c r="U27" s="8">
        <v>12697</v>
      </c>
      <c r="V27" s="8">
        <v>44366</v>
      </c>
      <c r="W27" s="8">
        <v>189914</v>
      </c>
      <c r="X27" s="8">
        <v>213802</v>
      </c>
      <c r="Y27" s="8">
        <v>-23888</v>
      </c>
      <c r="Z27" s="2">
        <v>-11.17295441576786</v>
      </c>
      <c r="AA27" s="6">
        <v>213802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506658</v>
      </c>
      <c r="D30" s="6"/>
      <c r="E30" s="7">
        <v>660516</v>
      </c>
      <c r="F30" s="8">
        <v>560516</v>
      </c>
      <c r="G30" s="8"/>
      <c r="H30" s="8">
        <v>60311</v>
      </c>
      <c r="I30" s="8">
        <v>40904</v>
      </c>
      <c r="J30" s="8">
        <v>101215</v>
      </c>
      <c r="K30" s="8">
        <v>77355</v>
      </c>
      <c r="L30" s="8">
        <v>41823</v>
      </c>
      <c r="M30" s="8">
        <v>49140</v>
      </c>
      <c r="N30" s="8">
        <v>168318</v>
      </c>
      <c r="O30" s="8">
        <v>58747</v>
      </c>
      <c r="P30" s="8">
        <v>83430</v>
      </c>
      <c r="Q30" s="8">
        <v>83916</v>
      </c>
      <c r="R30" s="8">
        <v>226093</v>
      </c>
      <c r="S30" s="8">
        <v>62058</v>
      </c>
      <c r="T30" s="8">
        <v>32944</v>
      </c>
      <c r="U30" s="8">
        <v>112574</v>
      </c>
      <c r="V30" s="8">
        <v>207576</v>
      </c>
      <c r="W30" s="8">
        <v>703202</v>
      </c>
      <c r="X30" s="8">
        <v>560516</v>
      </c>
      <c r="Y30" s="8">
        <v>142686</v>
      </c>
      <c r="Z30" s="2">
        <v>25.456186799306352</v>
      </c>
      <c r="AA30" s="6">
        <v>560516</v>
      </c>
    </row>
    <row r="31" spans="1:27" x14ac:dyDescent="0.25">
      <c r="A31" s="25" t="s">
        <v>57</v>
      </c>
      <c r="B31" s="24" t="s">
        <v>32</v>
      </c>
      <c r="C31" s="6">
        <v>3156777</v>
      </c>
      <c r="D31" s="6"/>
      <c r="E31" s="7">
        <v>4798448</v>
      </c>
      <c r="F31" s="8">
        <v>3698448</v>
      </c>
      <c r="G31" s="8"/>
      <c r="H31" s="8">
        <v>263147</v>
      </c>
      <c r="I31" s="8">
        <v>237588</v>
      </c>
      <c r="J31" s="8">
        <v>500735</v>
      </c>
      <c r="K31" s="8">
        <v>1318296</v>
      </c>
      <c r="L31" s="8">
        <v>-571390</v>
      </c>
      <c r="M31" s="8">
        <v>394706</v>
      </c>
      <c r="N31" s="8">
        <v>1141612</v>
      </c>
      <c r="O31" s="8">
        <v>41593</v>
      </c>
      <c r="P31" s="8">
        <v>730307</v>
      </c>
      <c r="Q31" s="8">
        <v>519144</v>
      </c>
      <c r="R31" s="8">
        <v>1291044</v>
      </c>
      <c r="S31" s="8"/>
      <c r="T31" s="8">
        <v>666958</v>
      </c>
      <c r="U31" s="8">
        <v>518469</v>
      </c>
      <c r="V31" s="8">
        <v>1185427</v>
      </c>
      <c r="W31" s="8">
        <v>4118818</v>
      </c>
      <c r="X31" s="8">
        <v>3698448</v>
      </c>
      <c r="Y31" s="8">
        <v>420370</v>
      </c>
      <c r="Z31" s="2">
        <v>11.366118977473795</v>
      </c>
      <c r="AA31" s="6">
        <v>3698448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423202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59827881</v>
      </c>
      <c r="D35" s="33">
        <f>SUM(D24:D34)</f>
        <v>0</v>
      </c>
      <c r="E35" s="34">
        <f t="shared" si="1"/>
        <v>7872031</v>
      </c>
      <c r="F35" s="35">
        <f t="shared" si="1"/>
        <v>6402031</v>
      </c>
      <c r="G35" s="35">
        <f t="shared" si="1"/>
        <v>106256</v>
      </c>
      <c r="H35" s="35">
        <f t="shared" si="1"/>
        <v>434205</v>
      </c>
      <c r="I35" s="35">
        <f t="shared" si="1"/>
        <v>388509</v>
      </c>
      <c r="J35" s="35">
        <f t="shared" si="1"/>
        <v>928970</v>
      </c>
      <c r="K35" s="35">
        <f t="shared" si="1"/>
        <v>1501345</v>
      </c>
      <c r="L35" s="35">
        <f t="shared" si="1"/>
        <v>-336831</v>
      </c>
      <c r="M35" s="35">
        <f t="shared" si="1"/>
        <v>616802</v>
      </c>
      <c r="N35" s="35">
        <f t="shared" si="1"/>
        <v>1781316</v>
      </c>
      <c r="O35" s="35">
        <f t="shared" si="1"/>
        <v>246864</v>
      </c>
      <c r="P35" s="35">
        <f t="shared" si="1"/>
        <v>940963</v>
      </c>
      <c r="Q35" s="35">
        <f t="shared" si="1"/>
        <v>738620</v>
      </c>
      <c r="R35" s="35">
        <f t="shared" si="1"/>
        <v>1926447</v>
      </c>
      <c r="S35" s="35">
        <f t="shared" si="1"/>
        <v>213567</v>
      </c>
      <c r="T35" s="35">
        <f t="shared" si="1"/>
        <v>845508</v>
      </c>
      <c r="U35" s="35">
        <f t="shared" si="1"/>
        <v>951580</v>
      </c>
      <c r="V35" s="35">
        <f t="shared" si="1"/>
        <v>2010655</v>
      </c>
      <c r="W35" s="35">
        <f t="shared" si="1"/>
        <v>6647388</v>
      </c>
      <c r="X35" s="35">
        <f t="shared" si="1"/>
        <v>6402031</v>
      </c>
      <c r="Y35" s="35">
        <f t="shared" si="1"/>
        <v>245357</v>
      </c>
      <c r="Z35" s="36">
        <f>+IF(X35&lt;&gt;0,+(Y35/X35)*100,0)</f>
        <v>3.8324869092323985</v>
      </c>
      <c r="AA35" s="33">
        <f>SUM(AA24:AA34)</f>
        <v>6402031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-55034165</v>
      </c>
      <c r="D37" s="46">
        <f>+D21-D35</f>
        <v>0</v>
      </c>
      <c r="E37" s="47">
        <f t="shared" si="2"/>
        <v>-3432837</v>
      </c>
      <c r="F37" s="48">
        <f t="shared" si="2"/>
        <v>-1962837</v>
      </c>
      <c r="G37" s="48">
        <f t="shared" si="2"/>
        <v>-106256</v>
      </c>
      <c r="H37" s="48">
        <f t="shared" si="2"/>
        <v>-113191</v>
      </c>
      <c r="I37" s="48">
        <f t="shared" si="2"/>
        <v>31078</v>
      </c>
      <c r="J37" s="48">
        <f t="shared" si="2"/>
        <v>-188369</v>
      </c>
      <c r="K37" s="48">
        <f t="shared" si="2"/>
        <v>-1146927</v>
      </c>
      <c r="L37" s="48">
        <f t="shared" si="2"/>
        <v>717681</v>
      </c>
      <c r="M37" s="48">
        <f t="shared" si="2"/>
        <v>-185332</v>
      </c>
      <c r="N37" s="48">
        <f t="shared" si="2"/>
        <v>-614578</v>
      </c>
      <c r="O37" s="48">
        <f t="shared" si="2"/>
        <v>177691</v>
      </c>
      <c r="P37" s="48">
        <f t="shared" si="2"/>
        <v>-381310</v>
      </c>
      <c r="Q37" s="48">
        <f t="shared" si="2"/>
        <v>-318148</v>
      </c>
      <c r="R37" s="48">
        <f t="shared" si="2"/>
        <v>-521767</v>
      </c>
      <c r="S37" s="48">
        <f t="shared" si="2"/>
        <v>246486</v>
      </c>
      <c r="T37" s="48">
        <f t="shared" si="2"/>
        <v>-401149</v>
      </c>
      <c r="U37" s="48">
        <f t="shared" si="2"/>
        <v>-510183</v>
      </c>
      <c r="V37" s="48">
        <f t="shared" si="2"/>
        <v>-664846</v>
      </c>
      <c r="W37" s="48">
        <f t="shared" si="2"/>
        <v>-1989560</v>
      </c>
      <c r="X37" s="48">
        <f>IF(F21=F35,0,X21-X35)</f>
        <v>-1962837</v>
      </c>
      <c r="Y37" s="48">
        <f t="shared" si="2"/>
        <v>-26723</v>
      </c>
      <c r="Z37" s="49">
        <f>+IF(X37&lt;&gt;0,+(Y37/X37)*100,0)</f>
        <v>1.3614477412031665</v>
      </c>
      <c r="AA37" s="46">
        <f>+AA21-AA35</f>
        <v>-1962837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-55034165</v>
      </c>
      <c r="D41" s="56">
        <f>SUM(D37:D40)</f>
        <v>0</v>
      </c>
      <c r="E41" s="57">
        <f t="shared" si="3"/>
        <v>-3432837</v>
      </c>
      <c r="F41" s="58">
        <f t="shared" si="3"/>
        <v>-1962837</v>
      </c>
      <c r="G41" s="58">
        <f t="shared" si="3"/>
        <v>-106256</v>
      </c>
      <c r="H41" s="58">
        <f t="shared" si="3"/>
        <v>-113191</v>
      </c>
      <c r="I41" s="58">
        <f t="shared" si="3"/>
        <v>31078</v>
      </c>
      <c r="J41" s="58">
        <f t="shared" si="3"/>
        <v>-188369</v>
      </c>
      <c r="K41" s="58">
        <f t="shared" si="3"/>
        <v>-1146927</v>
      </c>
      <c r="L41" s="58">
        <f t="shared" si="3"/>
        <v>717681</v>
      </c>
      <c r="M41" s="58">
        <f t="shared" si="3"/>
        <v>-185332</v>
      </c>
      <c r="N41" s="58">
        <f t="shared" si="3"/>
        <v>-614578</v>
      </c>
      <c r="O41" s="58">
        <f t="shared" si="3"/>
        <v>177691</v>
      </c>
      <c r="P41" s="58">
        <f t="shared" si="3"/>
        <v>-381310</v>
      </c>
      <c r="Q41" s="58">
        <f t="shared" si="3"/>
        <v>-318148</v>
      </c>
      <c r="R41" s="58">
        <f t="shared" si="3"/>
        <v>-521767</v>
      </c>
      <c r="S41" s="58">
        <f t="shared" si="3"/>
        <v>246486</v>
      </c>
      <c r="T41" s="58">
        <f t="shared" si="3"/>
        <v>-401149</v>
      </c>
      <c r="U41" s="58">
        <f t="shared" si="3"/>
        <v>-510183</v>
      </c>
      <c r="V41" s="58">
        <f t="shared" si="3"/>
        <v>-664846</v>
      </c>
      <c r="W41" s="58">
        <f t="shared" si="3"/>
        <v>-1989560</v>
      </c>
      <c r="X41" s="58">
        <f t="shared" si="3"/>
        <v>-1962837</v>
      </c>
      <c r="Y41" s="58">
        <f t="shared" si="3"/>
        <v>-26723</v>
      </c>
      <c r="Z41" s="59">
        <f>+IF(X41&lt;&gt;0,+(Y41/X41)*100,0)</f>
        <v>1.3614477412031665</v>
      </c>
      <c r="AA41" s="56">
        <f>SUM(AA37:AA40)</f>
        <v>-1962837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-55034165</v>
      </c>
      <c r="D43" s="64">
        <f>+D41-D42</f>
        <v>0</v>
      </c>
      <c r="E43" s="65">
        <f t="shared" si="4"/>
        <v>-3432837</v>
      </c>
      <c r="F43" s="66">
        <f t="shared" si="4"/>
        <v>-1962837</v>
      </c>
      <c r="G43" s="66">
        <f t="shared" si="4"/>
        <v>-106256</v>
      </c>
      <c r="H43" s="66">
        <f t="shared" si="4"/>
        <v>-113191</v>
      </c>
      <c r="I43" s="66">
        <f t="shared" si="4"/>
        <v>31078</v>
      </c>
      <c r="J43" s="66">
        <f t="shared" si="4"/>
        <v>-188369</v>
      </c>
      <c r="K43" s="66">
        <f t="shared" si="4"/>
        <v>-1146927</v>
      </c>
      <c r="L43" s="66">
        <f t="shared" si="4"/>
        <v>717681</v>
      </c>
      <c r="M43" s="66">
        <f t="shared" si="4"/>
        <v>-185332</v>
      </c>
      <c r="N43" s="66">
        <f t="shared" si="4"/>
        <v>-614578</v>
      </c>
      <c r="O43" s="66">
        <f t="shared" si="4"/>
        <v>177691</v>
      </c>
      <c r="P43" s="66">
        <f t="shared" si="4"/>
        <v>-381310</v>
      </c>
      <c r="Q43" s="66">
        <f t="shared" si="4"/>
        <v>-318148</v>
      </c>
      <c r="R43" s="66">
        <f t="shared" si="4"/>
        <v>-521767</v>
      </c>
      <c r="S43" s="66">
        <f t="shared" si="4"/>
        <v>246486</v>
      </c>
      <c r="T43" s="66">
        <f t="shared" si="4"/>
        <v>-401149</v>
      </c>
      <c r="U43" s="66">
        <f t="shared" si="4"/>
        <v>-510183</v>
      </c>
      <c r="V43" s="66">
        <f t="shared" si="4"/>
        <v>-664846</v>
      </c>
      <c r="W43" s="66">
        <f t="shared" si="4"/>
        <v>-1989560</v>
      </c>
      <c r="X43" s="66">
        <f t="shared" si="4"/>
        <v>-1962837</v>
      </c>
      <c r="Y43" s="66">
        <f t="shared" si="4"/>
        <v>-26723</v>
      </c>
      <c r="Z43" s="67">
        <f>+IF(X43&lt;&gt;0,+(Y43/X43)*100,0)</f>
        <v>1.3614477412031665</v>
      </c>
      <c r="AA43" s="64">
        <f>+AA41-AA42</f>
        <v>-1962837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-55034165</v>
      </c>
      <c r="D45" s="56">
        <f>SUM(D43:D44)</f>
        <v>0</v>
      </c>
      <c r="E45" s="57">
        <f t="shared" si="5"/>
        <v>-3432837</v>
      </c>
      <c r="F45" s="58">
        <f t="shared" si="5"/>
        <v>-1962837</v>
      </c>
      <c r="G45" s="58">
        <f t="shared" si="5"/>
        <v>-106256</v>
      </c>
      <c r="H45" s="58">
        <f t="shared" si="5"/>
        <v>-113191</v>
      </c>
      <c r="I45" s="58">
        <f t="shared" si="5"/>
        <v>31078</v>
      </c>
      <c r="J45" s="58">
        <f t="shared" si="5"/>
        <v>-188369</v>
      </c>
      <c r="K45" s="58">
        <f t="shared" si="5"/>
        <v>-1146927</v>
      </c>
      <c r="L45" s="58">
        <f t="shared" si="5"/>
        <v>717681</v>
      </c>
      <c r="M45" s="58">
        <f t="shared" si="5"/>
        <v>-185332</v>
      </c>
      <c r="N45" s="58">
        <f t="shared" si="5"/>
        <v>-614578</v>
      </c>
      <c r="O45" s="58">
        <f t="shared" si="5"/>
        <v>177691</v>
      </c>
      <c r="P45" s="58">
        <f t="shared" si="5"/>
        <v>-381310</v>
      </c>
      <c r="Q45" s="58">
        <f t="shared" si="5"/>
        <v>-318148</v>
      </c>
      <c r="R45" s="58">
        <f t="shared" si="5"/>
        <v>-521767</v>
      </c>
      <c r="S45" s="58">
        <f t="shared" si="5"/>
        <v>246486</v>
      </c>
      <c r="T45" s="58">
        <f t="shared" si="5"/>
        <v>-401149</v>
      </c>
      <c r="U45" s="58">
        <f t="shared" si="5"/>
        <v>-510183</v>
      </c>
      <c r="V45" s="58">
        <f t="shared" si="5"/>
        <v>-664846</v>
      </c>
      <c r="W45" s="58">
        <f t="shared" si="5"/>
        <v>-1989560</v>
      </c>
      <c r="X45" s="58">
        <f t="shared" si="5"/>
        <v>-1962837</v>
      </c>
      <c r="Y45" s="58">
        <f t="shared" si="5"/>
        <v>-26723</v>
      </c>
      <c r="Z45" s="59">
        <f>+IF(X45&lt;&gt;0,+(Y45/X45)*100,0)</f>
        <v>1.3614477412031665</v>
      </c>
      <c r="AA45" s="56">
        <f>SUM(AA43:AA44)</f>
        <v>-1962837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-55034165</v>
      </c>
      <c r="D47" s="71">
        <f>SUM(D45:D46)</f>
        <v>0</v>
      </c>
      <c r="E47" s="72">
        <f t="shared" si="6"/>
        <v>-3432837</v>
      </c>
      <c r="F47" s="73">
        <f t="shared" si="6"/>
        <v>-1962837</v>
      </c>
      <c r="G47" s="73">
        <f t="shared" si="6"/>
        <v>-106256</v>
      </c>
      <c r="H47" s="74">
        <f t="shared" si="6"/>
        <v>-113191</v>
      </c>
      <c r="I47" s="74">
        <f t="shared" si="6"/>
        <v>31078</v>
      </c>
      <c r="J47" s="74">
        <f t="shared" si="6"/>
        <v>-188369</v>
      </c>
      <c r="K47" s="74">
        <f t="shared" si="6"/>
        <v>-1146927</v>
      </c>
      <c r="L47" s="74">
        <f t="shared" si="6"/>
        <v>717681</v>
      </c>
      <c r="M47" s="73">
        <f t="shared" si="6"/>
        <v>-185332</v>
      </c>
      <c r="N47" s="73">
        <f t="shared" si="6"/>
        <v>-614578</v>
      </c>
      <c r="O47" s="74">
        <f t="shared" si="6"/>
        <v>177691</v>
      </c>
      <c r="P47" s="74">
        <f t="shared" si="6"/>
        <v>-381310</v>
      </c>
      <c r="Q47" s="74">
        <f t="shared" si="6"/>
        <v>-318148</v>
      </c>
      <c r="R47" s="74">
        <f t="shared" si="6"/>
        <v>-521767</v>
      </c>
      <c r="S47" s="74">
        <f t="shared" si="6"/>
        <v>246486</v>
      </c>
      <c r="T47" s="73">
        <f t="shared" si="6"/>
        <v>-401149</v>
      </c>
      <c r="U47" s="73">
        <f t="shared" si="6"/>
        <v>-510183</v>
      </c>
      <c r="V47" s="74">
        <f t="shared" si="6"/>
        <v>-664846</v>
      </c>
      <c r="W47" s="74">
        <f t="shared" si="6"/>
        <v>-1989560</v>
      </c>
      <c r="X47" s="74">
        <f t="shared" si="6"/>
        <v>-1962837</v>
      </c>
      <c r="Y47" s="74">
        <f t="shared" si="6"/>
        <v>-26723</v>
      </c>
      <c r="Z47" s="75">
        <f>+IF(X47&lt;&gt;0,+(Y47/X47)*100,0)</f>
        <v>1.3614477412031665</v>
      </c>
      <c r="AA47" s="76">
        <f>SUM(AA45:AA46)</f>
        <v>-1962837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37967161</v>
      </c>
      <c r="D9" s="6"/>
      <c r="E9" s="7">
        <v>35907361</v>
      </c>
      <c r="F9" s="8">
        <v>35907361</v>
      </c>
      <c r="G9" s="8">
        <v>3080658</v>
      </c>
      <c r="H9" s="8">
        <v>3095700</v>
      </c>
      <c r="I9" s="8">
        <v>3116180</v>
      </c>
      <c r="J9" s="8">
        <v>9292538</v>
      </c>
      <c r="K9" s="8">
        <v>3212869</v>
      </c>
      <c r="L9" s="8">
        <v>3038266</v>
      </c>
      <c r="M9" s="8">
        <v>3036488</v>
      </c>
      <c r="N9" s="8">
        <v>9287623</v>
      </c>
      <c r="O9" s="8">
        <v>3061712</v>
      </c>
      <c r="P9" s="8">
        <v>3213978</v>
      </c>
      <c r="Q9" s="8">
        <v>3044715</v>
      </c>
      <c r="R9" s="8">
        <v>9320405</v>
      </c>
      <c r="S9" s="8">
        <v>3225318</v>
      </c>
      <c r="T9" s="8">
        <v>3043447</v>
      </c>
      <c r="U9" s="8">
        <v>3007872</v>
      </c>
      <c r="V9" s="8">
        <v>9276637</v>
      </c>
      <c r="W9" s="8">
        <v>37177203</v>
      </c>
      <c r="X9" s="8">
        <v>35907361</v>
      </c>
      <c r="Y9" s="8">
        <v>1269842</v>
      </c>
      <c r="Z9" s="2">
        <v>3.5364392276001571</v>
      </c>
      <c r="AA9" s="6">
        <v>35907361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>
        <v>1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</v>
      </c>
      <c r="Y15" s="8">
        <v>-1</v>
      </c>
      <c r="Z15" s="2">
        <v>-100</v>
      </c>
      <c r="AA15" s="6">
        <v>1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7134000</v>
      </c>
      <c r="D18" s="6"/>
      <c r="E18" s="7">
        <v>38463000</v>
      </c>
      <c r="F18" s="8">
        <v>38463000</v>
      </c>
      <c r="G18" s="8"/>
      <c r="H18" s="8"/>
      <c r="I18" s="8"/>
      <c r="J18" s="8"/>
      <c r="K18" s="8"/>
      <c r="L18" s="8"/>
      <c r="M18" s="8"/>
      <c r="N18" s="8"/>
      <c r="O18" s="8">
        <v>1010</v>
      </c>
      <c r="P18" s="8"/>
      <c r="Q18" s="8"/>
      <c r="R18" s="8">
        <v>1010</v>
      </c>
      <c r="S18" s="8"/>
      <c r="T18" s="8"/>
      <c r="U18" s="8"/>
      <c r="V18" s="8"/>
      <c r="W18" s="8">
        <v>1010</v>
      </c>
      <c r="X18" s="8">
        <v>38463000</v>
      </c>
      <c r="Y18" s="8">
        <v>-38461990</v>
      </c>
      <c r="Z18" s="2">
        <v>-99.99737409978421</v>
      </c>
      <c r="AA18" s="6">
        <v>38463000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45101161</v>
      </c>
      <c r="D21" s="33">
        <f t="shared" si="0"/>
        <v>0</v>
      </c>
      <c r="E21" s="34">
        <f t="shared" si="0"/>
        <v>74370361</v>
      </c>
      <c r="F21" s="35">
        <f t="shared" si="0"/>
        <v>74370362</v>
      </c>
      <c r="G21" s="35">
        <f t="shared" si="0"/>
        <v>3080658</v>
      </c>
      <c r="H21" s="35">
        <f t="shared" si="0"/>
        <v>3095700</v>
      </c>
      <c r="I21" s="35">
        <f t="shared" si="0"/>
        <v>3116180</v>
      </c>
      <c r="J21" s="35">
        <f t="shared" si="0"/>
        <v>9292538</v>
      </c>
      <c r="K21" s="35">
        <f t="shared" si="0"/>
        <v>3212869</v>
      </c>
      <c r="L21" s="35">
        <f t="shared" si="0"/>
        <v>3038266</v>
      </c>
      <c r="M21" s="35">
        <f t="shared" si="0"/>
        <v>3036488</v>
      </c>
      <c r="N21" s="35">
        <f t="shared" si="0"/>
        <v>9287623</v>
      </c>
      <c r="O21" s="35">
        <f t="shared" si="0"/>
        <v>3062722</v>
      </c>
      <c r="P21" s="35">
        <f t="shared" si="0"/>
        <v>3213978</v>
      </c>
      <c r="Q21" s="35">
        <f t="shared" si="0"/>
        <v>3044715</v>
      </c>
      <c r="R21" s="35">
        <f t="shared" si="0"/>
        <v>9321415</v>
      </c>
      <c r="S21" s="35">
        <f t="shared" si="0"/>
        <v>3225318</v>
      </c>
      <c r="T21" s="35">
        <f t="shared" si="0"/>
        <v>3043447</v>
      </c>
      <c r="U21" s="35">
        <f t="shared" si="0"/>
        <v>3007872</v>
      </c>
      <c r="V21" s="35">
        <f t="shared" si="0"/>
        <v>9276637</v>
      </c>
      <c r="W21" s="35">
        <f t="shared" si="0"/>
        <v>37178213</v>
      </c>
      <c r="X21" s="35">
        <f t="shared" si="0"/>
        <v>74370362</v>
      </c>
      <c r="Y21" s="35">
        <f t="shared" si="0"/>
        <v>-37192149</v>
      </c>
      <c r="Z21" s="36">
        <f>+IF(X21&lt;&gt;0,+(Y21/X21)*100,0)</f>
        <v>-50.009369323763678</v>
      </c>
      <c r="AA21" s="33">
        <f>SUM(AA5:AA20)</f>
        <v>74370362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31968977</v>
      </c>
      <c r="D24" s="6"/>
      <c r="E24" s="7">
        <v>33500493</v>
      </c>
      <c r="F24" s="8">
        <v>35099297</v>
      </c>
      <c r="G24" s="8">
        <v>4723245</v>
      </c>
      <c r="H24" s="8">
        <v>2331816</v>
      </c>
      <c r="I24" s="8">
        <v>2787807</v>
      </c>
      <c r="J24" s="8">
        <v>9842868</v>
      </c>
      <c r="K24" s="8">
        <v>2711882</v>
      </c>
      <c r="L24" s="8">
        <v>2928372</v>
      </c>
      <c r="M24" s="8">
        <v>2827826</v>
      </c>
      <c r="N24" s="8">
        <v>8468080</v>
      </c>
      <c r="O24" s="8">
        <v>2917205</v>
      </c>
      <c r="P24" s="8">
        <v>2745405</v>
      </c>
      <c r="Q24" s="8">
        <v>2724006</v>
      </c>
      <c r="R24" s="8">
        <v>8386616</v>
      </c>
      <c r="S24" s="8">
        <v>2550361</v>
      </c>
      <c r="T24" s="8">
        <v>2871441</v>
      </c>
      <c r="U24" s="8">
        <v>2618633</v>
      </c>
      <c r="V24" s="8">
        <v>8040435</v>
      </c>
      <c r="W24" s="8">
        <v>34737999</v>
      </c>
      <c r="X24" s="8">
        <v>35099297</v>
      </c>
      <c r="Y24" s="8">
        <v>-361298</v>
      </c>
      <c r="Z24" s="2">
        <v>-1.0293596478584741</v>
      </c>
      <c r="AA24" s="6">
        <v>35099297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-11794465</v>
      </c>
      <c r="D26" s="6"/>
      <c r="E26" s="7">
        <v>8000000</v>
      </c>
      <c r="F26" s="8">
        <v>8000000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8000000</v>
      </c>
      <c r="Y26" s="8">
        <v>-8000000</v>
      </c>
      <c r="Z26" s="2">
        <v>-100</v>
      </c>
      <c r="AA26" s="6">
        <v>8000000</v>
      </c>
    </row>
    <row r="27" spans="1:27" x14ac:dyDescent="0.25">
      <c r="A27" s="25" t="s">
        <v>53</v>
      </c>
      <c r="B27" s="24" t="s">
        <v>32</v>
      </c>
      <c r="C27" s="6">
        <v>8495</v>
      </c>
      <c r="D27" s="6"/>
      <c r="E27" s="7">
        <v>339223</v>
      </c>
      <c r="F27" s="8">
        <v>339224</v>
      </c>
      <c r="G27" s="8"/>
      <c r="H27" s="8"/>
      <c r="I27" s="8"/>
      <c r="J27" s="8"/>
      <c r="K27" s="8"/>
      <c r="L27" s="8"/>
      <c r="M27" s="8"/>
      <c r="N27" s="8"/>
      <c r="O27" s="8">
        <v>264496</v>
      </c>
      <c r="P27" s="8"/>
      <c r="Q27" s="8"/>
      <c r="R27" s="8">
        <v>264496</v>
      </c>
      <c r="S27" s="8"/>
      <c r="T27" s="8"/>
      <c r="U27" s="8"/>
      <c r="V27" s="8"/>
      <c r="W27" s="8">
        <v>264496</v>
      </c>
      <c r="X27" s="8">
        <v>339224</v>
      </c>
      <c r="Y27" s="8">
        <v>-74728</v>
      </c>
      <c r="Z27" s="2">
        <v>-22.02910171450133</v>
      </c>
      <c r="AA27" s="6">
        <v>339224</v>
      </c>
    </row>
    <row r="28" spans="1:27" x14ac:dyDescent="0.25">
      <c r="A28" s="25" t="s">
        <v>54</v>
      </c>
      <c r="B28" s="24" t="s">
        <v>32</v>
      </c>
      <c r="C28" s="6">
        <v>55981</v>
      </c>
      <c r="D28" s="6"/>
      <c r="E28" s="7"/>
      <c r="F28" s="8">
        <v>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</v>
      </c>
      <c r="Y28" s="8">
        <v>-1</v>
      </c>
      <c r="Z28" s="2">
        <v>-100</v>
      </c>
      <c r="AA28" s="6">
        <v>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856408</v>
      </c>
      <c r="D30" s="6"/>
      <c r="E30" s="7">
        <v>1416560</v>
      </c>
      <c r="F30" s="8">
        <v>1670703</v>
      </c>
      <c r="G30" s="8">
        <v>61044</v>
      </c>
      <c r="H30" s="8">
        <v>9145</v>
      </c>
      <c r="I30" s="8">
        <v>266464</v>
      </c>
      <c r="J30" s="8">
        <v>336653</v>
      </c>
      <c r="K30" s="8">
        <v>272250</v>
      </c>
      <c r="L30" s="8">
        <v>1930</v>
      </c>
      <c r="M30" s="8"/>
      <c r="N30" s="8">
        <v>274180</v>
      </c>
      <c r="O30" s="8">
        <v>22145</v>
      </c>
      <c r="P30" s="8">
        <v>30702</v>
      </c>
      <c r="Q30" s="8">
        <v>21136</v>
      </c>
      <c r="R30" s="8">
        <v>73983</v>
      </c>
      <c r="S30" s="8">
        <v>22841</v>
      </c>
      <c r="T30" s="8">
        <v>11878</v>
      </c>
      <c r="U30" s="8">
        <v>446948</v>
      </c>
      <c r="V30" s="8">
        <v>481667</v>
      </c>
      <c r="W30" s="8">
        <v>1166483</v>
      </c>
      <c r="X30" s="8">
        <v>1670703</v>
      </c>
      <c r="Y30" s="8">
        <v>-504220</v>
      </c>
      <c r="Z30" s="2">
        <v>-30.180109810061989</v>
      </c>
      <c r="AA30" s="6">
        <v>1670703</v>
      </c>
    </row>
    <row r="31" spans="1:27" x14ac:dyDescent="0.25">
      <c r="A31" s="25" t="s">
        <v>57</v>
      </c>
      <c r="B31" s="24" t="s">
        <v>32</v>
      </c>
      <c r="C31" s="6">
        <v>34370554</v>
      </c>
      <c r="D31" s="6"/>
      <c r="E31" s="7">
        <v>33269882</v>
      </c>
      <c r="F31" s="8">
        <v>33239883</v>
      </c>
      <c r="G31" s="8">
        <v>2525518</v>
      </c>
      <c r="H31" s="8">
        <v>2581011</v>
      </c>
      <c r="I31" s="8">
        <v>2579470</v>
      </c>
      <c r="J31" s="8">
        <v>7685999</v>
      </c>
      <c r="K31" s="8">
        <v>2555112</v>
      </c>
      <c r="L31" s="8">
        <v>2678086</v>
      </c>
      <c r="M31" s="8">
        <v>2626733</v>
      </c>
      <c r="N31" s="8">
        <v>7859931</v>
      </c>
      <c r="O31" s="8">
        <v>2598765</v>
      </c>
      <c r="P31" s="8">
        <v>2619938</v>
      </c>
      <c r="Q31" s="8">
        <v>2666792</v>
      </c>
      <c r="R31" s="8">
        <v>7885495</v>
      </c>
      <c r="S31" s="8">
        <v>2622251</v>
      </c>
      <c r="T31" s="8">
        <v>3829786</v>
      </c>
      <c r="U31" s="8">
        <v>2682011</v>
      </c>
      <c r="V31" s="8">
        <v>9134048</v>
      </c>
      <c r="W31" s="8">
        <v>32565473</v>
      </c>
      <c r="X31" s="8">
        <v>33239883</v>
      </c>
      <c r="Y31" s="8">
        <v>-674410</v>
      </c>
      <c r="Z31" s="2">
        <v>-2.028918092160553</v>
      </c>
      <c r="AA31" s="6">
        <v>33239883</v>
      </c>
    </row>
    <row r="32" spans="1:27" x14ac:dyDescent="0.25">
      <c r="A32" s="25" t="s">
        <v>45</v>
      </c>
      <c r="B32" s="24" t="s">
        <v>32</v>
      </c>
      <c r="C32" s="6">
        <v>7134000</v>
      </c>
      <c r="D32" s="6"/>
      <c r="E32" s="7">
        <v>8463000</v>
      </c>
      <c r="F32" s="8">
        <v>8463000</v>
      </c>
      <c r="G32" s="8">
        <v>724710</v>
      </c>
      <c r="H32" s="8">
        <v>927588</v>
      </c>
      <c r="I32" s="8">
        <v>930709</v>
      </c>
      <c r="J32" s="8">
        <v>2583007</v>
      </c>
      <c r="K32" s="8">
        <v>929771</v>
      </c>
      <c r="L32" s="8">
        <v>925303</v>
      </c>
      <c r="M32" s="8"/>
      <c r="N32" s="8">
        <v>1855074</v>
      </c>
      <c r="O32" s="8">
        <v>924854</v>
      </c>
      <c r="P32" s="8">
        <v>929608</v>
      </c>
      <c r="Q32" s="8">
        <v>924038</v>
      </c>
      <c r="R32" s="8">
        <v>2778500</v>
      </c>
      <c r="S32" s="8">
        <v>933116</v>
      </c>
      <c r="T32" s="8"/>
      <c r="U32" s="8"/>
      <c r="V32" s="8">
        <v>933116</v>
      </c>
      <c r="W32" s="8">
        <v>8149697</v>
      </c>
      <c r="X32" s="8">
        <v>8463000</v>
      </c>
      <c r="Y32" s="8">
        <v>-313303</v>
      </c>
      <c r="Z32" s="2">
        <v>-3.7020323762259251</v>
      </c>
      <c r="AA32" s="6">
        <v>8463000</v>
      </c>
    </row>
    <row r="33" spans="1:27" x14ac:dyDescent="0.25">
      <c r="A33" s="25" t="s">
        <v>58</v>
      </c>
      <c r="B33" s="24" t="s">
        <v>32</v>
      </c>
      <c r="C33" s="6">
        <v>1254234</v>
      </c>
      <c r="D33" s="6"/>
      <c r="E33" s="7">
        <v>1361944</v>
      </c>
      <c r="F33" s="8">
        <v>1394144</v>
      </c>
      <c r="G33" s="8">
        <v>46642</v>
      </c>
      <c r="H33" s="8">
        <v>287567</v>
      </c>
      <c r="I33" s="8">
        <v>28003</v>
      </c>
      <c r="J33" s="8">
        <v>362212</v>
      </c>
      <c r="K33" s="8">
        <v>28209</v>
      </c>
      <c r="L33" s="8">
        <v>29153</v>
      </c>
      <c r="M33" s="8">
        <v>28570</v>
      </c>
      <c r="N33" s="8">
        <v>85932</v>
      </c>
      <c r="O33" s="8">
        <v>30684</v>
      </c>
      <c r="P33" s="8">
        <v>27102</v>
      </c>
      <c r="Q33" s="8">
        <v>27708</v>
      </c>
      <c r="R33" s="8">
        <v>85494</v>
      </c>
      <c r="S33" s="8">
        <v>30585</v>
      </c>
      <c r="T33" s="8">
        <v>30367</v>
      </c>
      <c r="U33" s="8">
        <v>159769</v>
      </c>
      <c r="V33" s="8">
        <v>220721</v>
      </c>
      <c r="W33" s="8">
        <v>754359</v>
      </c>
      <c r="X33" s="8">
        <v>1394144</v>
      </c>
      <c r="Y33" s="8">
        <v>-639785</v>
      </c>
      <c r="Z33" s="2">
        <v>-45.890883581609934</v>
      </c>
      <c r="AA33" s="6">
        <v>1394144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63854184</v>
      </c>
      <c r="D35" s="33">
        <f>SUM(D24:D34)</f>
        <v>0</v>
      </c>
      <c r="E35" s="34">
        <f t="shared" si="1"/>
        <v>86351102</v>
      </c>
      <c r="F35" s="35">
        <f t="shared" si="1"/>
        <v>88206252</v>
      </c>
      <c r="G35" s="35">
        <f t="shared" si="1"/>
        <v>8081159</v>
      </c>
      <c r="H35" s="35">
        <f t="shared" si="1"/>
        <v>6137127</v>
      </c>
      <c r="I35" s="35">
        <f t="shared" si="1"/>
        <v>6592453</v>
      </c>
      <c r="J35" s="35">
        <f t="shared" si="1"/>
        <v>20810739</v>
      </c>
      <c r="K35" s="35">
        <f t="shared" si="1"/>
        <v>6497224</v>
      </c>
      <c r="L35" s="35">
        <f t="shared" si="1"/>
        <v>6562844</v>
      </c>
      <c r="M35" s="35">
        <f t="shared" si="1"/>
        <v>5483129</v>
      </c>
      <c r="N35" s="35">
        <f t="shared" si="1"/>
        <v>18543197</v>
      </c>
      <c r="O35" s="35">
        <f t="shared" si="1"/>
        <v>6758149</v>
      </c>
      <c r="P35" s="35">
        <f t="shared" si="1"/>
        <v>6352755</v>
      </c>
      <c r="Q35" s="35">
        <f t="shared" si="1"/>
        <v>6363680</v>
      </c>
      <c r="R35" s="35">
        <f t="shared" si="1"/>
        <v>19474584</v>
      </c>
      <c r="S35" s="35">
        <f t="shared" si="1"/>
        <v>6159154</v>
      </c>
      <c r="T35" s="35">
        <f t="shared" si="1"/>
        <v>6743472</v>
      </c>
      <c r="U35" s="35">
        <f t="shared" si="1"/>
        <v>5907361</v>
      </c>
      <c r="V35" s="35">
        <f t="shared" si="1"/>
        <v>18809987</v>
      </c>
      <c r="W35" s="35">
        <f t="shared" si="1"/>
        <v>77638507</v>
      </c>
      <c r="X35" s="35">
        <f t="shared" si="1"/>
        <v>88206252</v>
      </c>
      <c r="Y35" s="35">
        <f t="shared" si="1"/>
        <v>-10567745</v>
      </c>
      <c r="Z35" s="36">
        <f>+IF(X35&lt;&gt;0,+(Y35/X35)*100,0)</f>
        <v>-11.980721049115656</v>
      </c>
      <c r="AA35" s="33">
        <f>SUM(AA24:AA34)</f>
        <v>88206252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-18753023</v>
      </c>
      <c r="D37" s="46">
        <f>+D21-D35</f>
        <v>0</v>
      </c>
      <c r="E37" s="47">
        <f t="shared" si="2"/>
        <v>-11980741</v>
      </c>
      <c r="F37" s="48">
        <f t="shared" si="2"/>
        <v>-13835890</v>
      </c>
      <c r="G37" s="48">
        <f t="shared" si="2"/>
        <v>-5000501</v>
      </c>
      <c r="H37" s="48">
        <f t="shared" si="2"/>
        <v>-3041427</v>
      </c>
      <c r="I37" s="48">
        <f t="shared" si="2"/>
        <v>-3476273</v>
      </c>
      <c r="J37" s="48">
        <f t="shared" si="2"/>
        <v>-11518201</v>
      </c>
      <c r="K37" s="48">
        <f t="shared" si="2"/>
        <v>-3284355</v>
      </c>
      <c r="L37" s="48">
        <f t="shared" si="2"/>
        <v>-3524578</v>
      </c>
      <c r="M37" s="48">
        <f t="shared" si="2"/>
        <v>-2446641</v>
      </c>
      <c r="N37" s="48">
        <f t="shared" si="2"/>
        <v>-9255574</v>
      </c>
      <c r="O37" s="48">
        <f t="shared" si="2"/>
        <v>-3695427</v>
      </c>
      <c r="P37" s="48">
        <f t="shared" si="2"/>
        <v>-3138777</v>
      </c>
      <c r="Q37" s="48">
        <f t="shared" si="2"/>
        <v>-3318965</v>
      </c>
      <c r="R37" s="48">
        <f t="shared" si="2"/>
        <v>-10153169</v>
      </c>
      <c r="S37" s="48">
        <f t="shared" si="2"/>
        <v>-2933836</v>
      </c>
      <c r="T37" s="48">
        <f t="shared" si="2"/>
        <v>-3700025</v>
      </c>
      <c r="U37" s="48">
        <f t="shared" si="2"/>
        <v>-2899489</v>
      </c>
      <c r="V37" s="48">
        <f t="shared" si="2"/>
        <v>-9533350</v>
      </c>
      <c r="W37" s="48">
        <f t="shared" si="2"/>
        <v>-40460294</v>
      </c>
      <c r="X37" s="48">
        <f>IF(F21=F35,0,X21-X35)</f>
        <v>-13835890</v>
      </c>
      <c r="Y37" s="48">
        <f t="shared" si="2"/>
        <v>-26624404</v>
      </c>
      <c r="Z37" s="49">
        <f>+IF(X37&lt;&gt;0,+(Y37/X37)*100,0)</f>
        <v>192.43000630967722</v>
      </c>
      <c r="AA37" s="46">
        <f>+AA21-AA35</f>
        <v>-13835890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-18753023</v>
      </c>
      <c r="D41" s="56">
        <f>SUM(D37:D40)</f>
        <v>0</v>
      </c>
      <c r="E41" s="57">
        <f t="shared" si="3"/>
        <v>-11980741</v>
      </c>
      <c r="F41" s="58">
        <f t="shared" si="3"/>
        <v>-13835890</v>
      </c>
      <c r="G41" s="58">
        <f t="shared" si="3"/>
        <v>-5000501</v>
      </c>
      <c r="H41" s="58">
        <f t="shared" si="3"/>
        <v>-3041427</v>
      </c>
      <c r="I41" s="58">
        <f t="shared" si="3"/>
        <v>-3476273</v>
      </c>
      <c r="J41" s="58">
        <f t="shared" si="3"/>
        <v>-11518201</v>
      </c>
      <c r="K41" s="58">
        <f t="shared" si="3"/>
        <v>-3284355</v>
      </c>
      <c r="L41" s="58">
        <f t="shared" si="3"/>
        <v>-3524578</v>
      </c>
      <c r="M41" s="58">
        <f t="shared" si="3"/>
        <v>-2446641</v>
      </c>
      <c r="N41" s="58">
        <f t="shared" si="3"/>
        <v>-9255574</v>
      </c>
      <c r="O41" s="58">
        <f t="shared" si="3"/>
        <v>-3695427</v>
      </c>
      <c r="P41" s="58">
        <f t="shared" si="3"/>
        <v>-3138777</v>
      </c>
      <c r="Q41" s="58">
        <f t="shared" si="3"/>
        <v>-3318965</v>
      </c>
      <c r="R41" s="58">
        <f t="shared" si="3"/>
        <v>-10153169</v>
      </c>
      <c r="S41" s="58">
        <f t="shared" si="3"/>
        <v>-2933836</v>
      </c>
      <c r="T41" s="58">
        <f t="shared" si="3"/>
        <v>-3700025</v>
      </c>
      <c r="U41" s="58">
        <f t="shared" si="3"/>
        <v>-2899489</v>
      </c>
      <c r="V41" s="58">
        <f t="shared" si="3"/>
        <v>-9533350</v>
      </c>
      <c r="W41" s="58">
        <f t="shared" si="3"/>
        <v>-40460294</v>
      </c>
      <c r="X41" s="58">
        <f t="shared" si="3"/>
        <v>-13835890</v>
      </c>
      <c r="Y41" s="58">
        <f t="shared" si="3"/>
        <v>-26624404</v>
      </c>
      <c r="Z41" s="59">
        <f>+IF(X41&lt;&gt;0,+(Y41/X41)*100,0)</f>
        <v>192.43000630967722</v>
      </c>
      <c r="AA41" s="56">
        <f>SUM(AA37:AA40)</f>
        <v>-13835890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-18753023</v>
      </c>
      <c r="D43" s="64">
        <f>+D41-D42</f>
        <v>0</v>
      </c>
      <c r="E43" s="65">
        <f t="shared" si="4"/>
        <v>-11980741</v>
      </c>
      <c r="F43" s="66">
        <f t="shared" si="4"/>
        <v>-13835890</v>
      </c>
      <c r="G43" s="66">
        <f t="shared" si="4"/>
        <v>-5000501</v>
      </c>
      <c r="H43" s="66">
        <f t="shared" si="4"/>
        <v>-3041427</v>
      </c>
      <c r="I43" s="66">
        <f t="shared" si="4"/>
        <v>-3476273</v>
      </c>
      <c r="J43" s="66">
        <f t="shared" si="4"/>
        <v>-11518201</v>
      </c>
      <c r="K43" s="66">
        <f t="shared" si="4"/>
        <v>-3284355</v>
      </c>
      <c r="L43" s="66">
        <f t="shared" si="4"/>
        <v>-3524578</v>
      </c>
      <c r="M43" s="66">
        <f t="shared" si="4"/>
        <v>-2446641</v>
      </c>
      <c r="N43" s="66">
        <f t="shared" si="4"/>
        <v>-9255574</v>
      </c>
      <c r="O43" s="66">
        <f t="shared" si="4"/>
        <v>-3695427</v>
      </c>
      <c r="P43" s="66">
        <f t="shared" si="4"/>
        <v>-3138777</v>
      </c>
      <c r="Q43" s="66">
        <f t="shared" si="4"/>
        <v>-3318965</v>
      </c>
      <c r="R43" s="66">
        <f t="shared" si="4"/>
        <v>-10153169</v>
      </c>
      <c r="S43" s="66">
        <f t="shared" si="4"/>
        <v>-2933836</v>
      </c>
      <c r="T43" s="66">
        <f t="shared" si="4"/>
        <v>-3700025</v>
      </c>
      <c r="U43" s="66">
        <f t="shared" si="4"/>
        <v>-2899489</v>
      </c>
      <c r="V43" s="66">
        <f t="shared" si="4"/>
        <v>-9533350</v>
      </c>
      <c r="W43" s="66">
        <f t="shared" si="4"/>
        <v>-40460294</v>
      </c>
      <c r="X43" s="66">
        <f t="shared" si="4"/>
        <v>-13835890</v>
      </c>
      <c r="Y43" s="66">
        <f t="shared" si="4"/>
        <v>-26624404</v>
      </c>
      <c r="Z43" s="67">
        <f>+IF(X43&lt;&gt;0,+(Y43/X43)*100,0)</f>
        <v>192.43000630967722</v>
      </c>
      <c r="AA43" s="64">
        <f>+AA41-AA42</f>
        <v>-13835890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-18753023</v>
      </c>
      <c r="D45" s="56">
        <f>SUM(D43:D44)</f>
        <v>0</v>
      </c>
      <c r="E45" s="57">
        <f t="shared" si="5"/>
        <v>-11980741</v>
      </c>
      <c r="F45" s="58">
        <f t="shared" si="5"/>
        <v>-13835890</v>
      </c>
      <c r="G45" s="58">
        <f t="shared" si="5"/>
        <v>-5000501</v>
      </c>
      <c r="H45" s="58">
        <f t="shared" si="5"/>
        <v>-3041427</v>
      </c>
      <c r="I45" s="58">
        <f t="shared" si="5"/>
        <v>-3476273</v>
      </c>
      <c r="J45" s="58">
        <f t="shared" si="5"/>
        <v>-11518201</v>
      </c>
      <c r="K45" s="58">
        <f t="shared" si="5"/>
        <v>-3284355</v>
      </c>
      <c r="L45" s="58">
        <f t="shared" si="5"/>
        <v>-3524578</v>
      </c>
      <c r="M45" s="58">
        <f t="shared" si="5"/>
        <v>-2446641</v>
      </c>
      <c r="N45" s="58">
        <f t="shared" si="5"/>
        <v>-9255574</v>
      </c>
      <c r="O45" s="58">
        <f t="shared" si="5"/>
        <v>-3695427</v>
      </c>
      <c r="P45" s="58">
        <f t="shared" si="5"/>
        <v>-3138777</v>
      </c>
      <c r="Q45" s="58">
        <f t="shared" si="5"/>
        <v>-3318965</v>
      </c>
      <c r="R45" s="58">
        <f t="shared" si="5"/>
        <v>-10153169</v>
      </c>
      <c r="S45" s="58">
        <f t="shared" si="5"/>
        <v>-2933836</v>
      </c>
      <c r="T45" s="58">
        <f t="shared" si="5"/>
        <v>-3700025</v>
      </c>
      <c r="U45" s="58">
        <f t="shared" si="5"/>
        <v>-2899489</v>
      </c>
      <c r="V45" s="58">
        <f t="shared" si="5"/>
        <v>-9533350</v>
      </c>
      <c r="W45" s="58">
        <f t="shared" si="5"/>
        <v>-40460294</v>
      </c>
      <c r="X45" s="58">
        <f t="shared" si="5"/>
        <v>-13835890</v>
      </c>
      <c r="Y45" s="58">
        <f t="shared" si="5"/>
        <v>-26624404</v>
      </c>
      <c r="Z45" s="59">
        <f>+IF(X45&lt;&gt;0,+(Y45/X45)*100,0)</f>
        <v>192.43000630967722</v>
      </c>
      <c r="AA45" s="56">
        <f>SUM(AA43:AA44)</f>
        <v>-13835890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-18753023</v>
      </c>
      <c r="D47" s="71">
        <f>SUM(D45:D46)</f>
        <v>0</v>
      </c>
      <c r="E47" s="72">
        <f t="shared" si="6"/>
        <v>-11980741</v>
      </c>
      <c r="F47" s="73">
        <f t="shared" si="6"/>
        <v>-13835890</v>
      </c>
      <c r="G47" s="73">
        <f t="shared" si="6"/>
        <v>-5000501</v>
      </c>
      <c r="H47" s="74">
        <f t="shared" si="6"/>
        <v>-3041427</v>
      </c>
      <c r="I47" s="74">
        <f t="shared" si="6"/>
        <v>-3476273</v>
      </c>
      <c r="J47" s="74">
        <f t="shared" si="6"/>
        <v>-11518201</v>
      </c>
      <c r="K47" s="74">
        <f t="shared" si="6"/>
        <v>-3284355</v>
      </c>
      <c r="L47" s="74">
        <f t="shared" si="6"/>
        <v>-3524578</v>
      </c>
      <c r="M47" s="73">
        <f t="shared" si="6"/>
        <v>-2446641</v>
      </c>
      <c r="N47" s="73">
        <f t="shared" si="6"/>
        <v>-9255574</v>
      </c>
      <c r="O47" s="74">
        <f t="shared" si="6"/>
        <v>-3695427</v>
      </c>
      <c r="P47" s="74">
        <f t="shared" si="6"/>
        <v>-3138777</v>
      </c>
      <c r="Q47" s="74">
        <f t="shared" si="6"/>
        <v>-3318965</v>
      </c>
      <c r="R47" s="74">
        <f t="shared" si="6"/>
        <v>-10153169</v>
      </c>
      <c r="S47" s="74">
        <f t="shared" si="6"/>
        <v>-2933836</v>
      </c>
      <c r="T47" s="73">
        <f t="shared" si="6"/>
        <v>-3700025</v>
      </c>
      <c r="U47" s="73">
        <f t="shared" si="6"/>
        <v>-2899489</v>
      </c>
      <c r="V47" s="74">
        <f t="shared" si="6"/>
        <v>-9533350</v>
      </c>
      <c r="W47" s="74">
        <f t="shared" si="6"/>
        <v>-40460294</v>
      </c>
      <c r="X47" s="74">
        <f t="shared" si="6"/>
        <v>-13835890</v>
      </c>
      <c r="Y47" s="74">
        <f t="shared" si="6"/>
        <v>-26624404</v>
      </c>
      <c r="Z47" s="75">
        <f>+IF(X47&lt;&gt;0,+(Y47/X47)*100,0)</f>
        <v>192.43000630967722</v>
      </c>
      <c r="AA47" s="76">
        <f>SUM(AA45:AA46)</f>
        <v>-13835890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16032398</v>
      </c>
      <c r="D9" s="6"/>
      <c r="E9" s="7">
        <v>20893615</v>
      </c>
      <c r="F9" s="8">
        <v>20893615</v>
      </c>
      <c r="G9" s="8">
        <v>1433885</v>
      </c>
      <c r="H9" s="8">
        <v>1434658</v>
      </c>
      <c r="I9" s="8">
        <v>1434089</v>
      </c>
      <c r="J9" s="8">
        <v>4302632</v>
      </c>
      <c r="K9" s="8">
        <v>1435259</v>
      </c>
      <c r="L9" s="8">
        <v>1437205</v>
      </c>
      <c r="M9" s="8">
        <v>1439069</v>
      </c>
      <c r="N9" s="8">
        <v>4311533</v>
      </c>
      <c r="O9" s="8">
        <v>1437774</v>
      </c>
      <c r="P9" s="8">
        <v>1436602</v>
      </c>
      <c r="Q9" s="8">
        <v>1426045</v>
      </c>
      <c r="R9" s="8">
        <v>4300421</v>
      </c>
      <c r="S9" s="8">
        <v>1427443</v>
      </c>
      <c r="T9" s="8">
        <v>1418311</v>
      </c>
      <c r="U9" s="8">
        <v>1413760</v>
      </c>
      <c r="V9" s="8">
        <v>4259514</v>
      </c>
      <c r="W9" s="8">
        <v>17174100</v>
      </c>
      <c r="X9" s="8">
        <v>20893615</v>
      </c>
      <c r="Y9" s="8">
        <v>-3719515</v>
      </c>
      <c r="Z9" s="2">
        <v>-17.802161090840432</v>
      </c>
      <c r="AA9" s="6">
        <v>20893615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6168016</v>
      </c>
      <c r="D13" s="6"/>
      <c r="E13" s="7">
        <v>5612971</v>
      </c>
      <c r="F13" s="8">
        <v>5612971</v>
      </c>
      <c r="G13" s="8">
        <v>551074</v>
      </c>
      <c r="H13" s="8">
        <v>557163</v>
      </c>
      <c r="I13" s="8">
        <v>568289</v>
      </c>
      <c r="J13" s="8">
        <v>1676526</v>
      </c>
      <c r="K13" s="8">
        <v>579857</v>
      </c>
      <c r="L13" s="8">
        <v>585735</v>
      </c>
      <c r="M13" s="8">
        <v>591955</v>
      </c>
      <c r="N13" s="8">
        <v>1757547</v>
      </c>
      <c r="O13" s="8">
        <v>595879</v>
      </c>
      <c r="P13" s="8">
        <v>604622</v>
      </c>
      <c r="Q13" s="8">
        <v>611631</v>
      </c>
      <c r="R13" s="8">
        <v>1812132</v>
      </c>
      <c r="S13" s="8">
        <v>612406</v>
      </c>
      <c r="T13" s="8">
        <v>1852577</v>
      </c>
      <c r="U13" s="8">
        <v>624586</v>
      </c>
      <c r="V13" s="8">
        <v>3089569</v>
      </c>
      <c r="W13" s="8">
        <v>8335774</v>
      </c>
      <c r="X13" s="8">
        <v>5612971</v>
      </c>
      <c r="Y13" s="8">
        <v>2722803</v>
      </c>
      <c r="Z13" s="2">
        <v>48.509122886970196</v>
      </c>
      <c r="AA13" s="6">
        <v>5612971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22200414</v>
      </c>
      <c r="D21" s="33">
        <f t="shared" si="0"/>
        <v>0</v>
      </c>
      <c r="E21" s="34">
        <f t="shared" si="0"/>
        <v>26506586</v>
      </c>
      <c r="F21" s="35">
        <f t="shared" si="0"/>
        <v>26506586</v>
      </c>
      <c r="G21" s="35">
        <f t="shared" si="0"/>
        <v>1984959</v>
      </c>
      <c r="H21" s="35">
        <f t="shared" si="0"/>
        <v>1991821</v>
      </c>
      <c r="I21" s="35">
        <f t="shared" si="0"/>
        <v>2002378</v>
      </c>
      <c r="J21" s="35">
        <f t="shared" si="0"/>
        <v>5979158</v>
      </c>
      <c r="K21" s="35">
        <f t="shared" si="0"/>
        <v>2015116</v>
      </c>
      <c r="L21" s="35">
        <f t="shared" si="0"/>
        <v>2022940</v>
      </c>
      <c r="M21" s="35">
        <f t="shared" si="0"/>
        <v>2031024</v>
      </c>
      <c r="N21" s="35">
        <f t="shared" si="0"/>
        <v>6069080</v>
      </c>
      <c r="O21" s="35">
        <f t="shared" si="0"/>
        <v>2033653</v>
      </c>
      <c r="P21" s="35">
        <f t="shared" si="0"/>
        <v>2041224</v>
      </c>
      <c r="Q21" s="35">
        <f t="shared" si="0"/>
        <v>2037676</v>
      </c>
      <c r="R21" s="35">
        <f t="shared" si="0"/>
        <v>6112553</v>
      </c>
      <c r="S21" s="35">
        <f t="shared" si="0"/>
        <v>2039849</v>
      </c>
      <c r="T21" s="35">
        <f t="shared" si="0"/>
        <v>3270888</v>
      </c>
      <c r="U21" s="35">
        <f t="shared" si="0"/>
        <v>2038346</v>
      </c>
      <c r="V21" s="35">
        <f t="shared" si="0"/>
        <v>7349083</v>
      </c>
      <c r="W21" s="35">
        <f t="shared" si="0"/>
        <v>25509874</v>
      </c>
      <c r="X21" s="35">
        <f t="shared" si="0"/>
        <v>26506586</v>
      </c>
      <c r="Y21" s="35">
        <f t="shared" si="0"/>
        <v>-996712</v>
      </c>
      <c r="Z21" s="36">
        <f>+IF(X21&lt;&gt;0,+(Y21/X21)*100,0)</f>
        <v>-3.7602428317249159</v>
      </c>
      <c r="AA21" s="33">
        <f>SUM(AA5:AA20)</f>
        <v>26506586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632301</v>
      </c>
      <c r="D24" s="6"/>
      <c r="E24" s="7">
        <v>1094734</v>
      </c>
      <c r="F24" s="8"/>
      <c r="G24" s="8">
        <v>59622</v>
      </c>
      <c r="H24" s="8"/>
      <c r="I24" s="8">
        <v>57482</v>
      </c>
      <c r="J24" s="8">
        <v>117104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117104</v>
      </c>
      <c r="X24" s="8"/>
      <c r="Y24" s="8">
        <v>117104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265103</v>
      </c>
      <c r="D30" s="6"/>
      <c r="E30" s="7">
        <v>486526</v>
      </c>
      <c r="F30" s="8">
        <v>1511817</v>
      </c>
      <c r="G30" s="8">
        <v>264</v>
      </c>
      <c r="H30" s="8"/>
      <c r="I30" s="8"/>
      <c r="J30" s="8">
        <v>264</v>
      </c>
      <c r="K30" s="8">
        <v>906</v>
      </c>
      <c r="L30" s="8"/>
      <c r="M30" s="8"/>
      <c r="N30" s="8">
        <v>906</v>
      </c>
      <c r="O30" s="8">
        <v>40673</v>
      </c>
      <c r="P30" s="8">
        <v>4313</v>
      </c>
      <c r="Q30" s="8">
        <v>986</v>
      </c>
      <c r="R30" s="8">
        <v>45972</v>
      </c>
      <c r="S30" s="8"/>
      <c r="T30" s="8">
        <v>149</v>
      </c>
      <c r="U30" s="8">
        <v>54971</v>
      </c>
      <c r="V30" s="8">
        <v>55120</v>
      </c>
      <c r="W30" s="8">
        <v>102262</v>
      </c>
      <c r="X30" s="8">
        <v>1511817</v>
      </c>
      <c r="Y30" s="8">
        <v>-1409555</v>
      </c>
      <c r="Z30" s="2">
        <v>-93.235821531309668</v>
      </c>
      <c r="AA30" s="6">
        <v>1511817</v>
      </c>
    </row>
    <row r="31" spans="1:27" x14ac:dyDescent="0.25">
      <c r="A31" s="25" t="s">
        <v>57</v>
      </c>
      <c r="B31" s="24" t="s">
        <v>32</v>
      </c>
      <c r="C31" s="6">
        <v>178000</v>
      </c>
      <c r="D31" s="6"/>
      <c r="E31" s="7">
        <v>312300</v>
      </c>
      <c r="F31" s="8">
        <v>622858</v>
      </c>
      <c r="G31" s="8"/>
      <c r="H31" s="8"/>
      <c r="I31" s="8"/>
      <c r="J31" s="8"/>
      <c r="K31" s="8">
        <v>29400</v>
      </c>
      <c r="L31" s="8">
        <v>495010</v>
      </c>
      <c r="M31" s="8">
        <v>13000</v>
      </c>
      <c r="N31" s="8">
        <v>537410</v>
      </c>
      <c r="O31" s="8"/>
      <c r="P31" s="8"/>
      <c r="Q31" s="8">
        <v>12600</v>
      </c>
      <c r="R31" s="8">
        <v>12600</v>
      </c>
      <c r="S31" s="8">
        <v>280650</v>
      </c>
      <c r="T31" s="8">
        <v>72219</v>
      </c>
      <c r="U31" s="8"/>
      <c r="V31" s="8">
        <v>352869</v>
      </c>
      <c r="W31" s="8">
        <v>902879</v>
      </c>
      <c r="X31" s="8">
        <v>622858</v>
      </c>
      <c r="Y31" s="8">
        <v>280021</v>
      </c>
      <c r="Z31" s="2">
        <v>44.957438131965873</v>
      </c>
      <c r="AA31" s="6">
        <v>622858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-14766126</v>
      </c>
      <c r="D33" s="6"/>
      <c r="E33" s="7">
        <v>5069378</v>
      </c>
      <c r="F33" s="8">
        <v>3938472</v>
      </c>
      <c r="G33" s="8">
        <v>601485</v>
      </c>
      <c r="H33" s="8">
        <v>208200</v>
      </c>
      <c r="I33" s="8">
        <v>751754</v>
      </c>
      <c r="J33" s="8">
        <v>1561439</v>
      </c>
      <c r="K33" s="8">
        <v>266167</v>
      </c>
      <c r="L33" s="8">
        <v>266167</v>
      </c>
      <c r="M33" s="8">
        <v>456167</v>
      </c>
      <c r="N33" s="8">
        <v>988501</v>
      </c>
      <c r="O33" s="8">
        <v>296467</v>
      </c>
      <c r="P33" s="8">
        <v>275222</v>
      </c>
      <c r="Q33" s="8">
        <v>298808</v>
      </c>
      <c r="R33" s="8">
        <v>870497</v>
      </c>
      <c r="S33" s="8">
        <v>291435</v>
      </c>
      <c r="T33" s="8">
        <v>266612</v>
      </c>
      <c r="U33" s="8">
        <v>723972</v>
      </c>
      <c r="V33" s="8">
        <v>1282019</v>
      </c>
      <c r="W33" s="8">
        <v>4702456</v>
      </c>
      <c r="X33" s="8">
        <v>3938472</v>
      </c>
      <c r="Y33" s="8">
        <v>763984</v>
      </c>
      <c r="Z33" s="2">
        <v>19.397979724116357</v>
      </c>
      <c r="AA33" s="6">
        <v>3938472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-13690722</v>
      </c>
      <c r="D35" s="33">
        <f>SUM(D24:D34)</f>
        <v>0</v>
      </c>
      <c r="E35" s="34">
        <f t="shared" si="1"/>
        <v>6962938</v>
      </c>
      <c r="F35" s="35">
        <f t="shared" si="1"/>
        <v>6073147</v>
      </c>
      <c r="G35" s="35">
        <f t="shared" si="1"/>
        <v>661371</v>
      </c>
      <c r="H35" s="35">
        <f t="shared" si="1"/>
        <v>208200</v>
      </c>
      <c r="I35" s="35">
        <f t="shared" si="1"/>
        <v>809236</v>
      </c>
      <c r="J35" s="35">
        <f t="shared" si="1"/>
        <v>1678807</v>
      </c>
      <c r="K35" s="35">
        <f t="shared" si="1"/>
        <v>296473</v>
      </c>
      <c r="L35" s="35">
        <f t="shared" si="1"/>
        <v>761177</v>
      </c>
      <c r="M35" s="35">
        <f t="shared" si="1"/>
        <v>469167</v>
      </c>
      <c r="N35" s="35">
        <f t="shared" si="1"/>
        <v>1526817</v>
      </c>
      <c r="O35" s="35">
        <f t="shared" si="1"/>
        <v>337140</v>
      </c>
      <c r="P35" s="35">
        <f t="shared" si="1"/>
        <v>279535</v>
      </c>
      <c r="Q35" s="35">
        <f t="shared" si="1"/>
        <v>312394</v>
      </c>
      <c r="R35" s="35">
        <f t="shared" si="1"/>
        <v>929069</v>
      </c>
      <c r="S35" s="35">
        <f t="shared" si="1"/>
        <v>572085</v>
      </c>
      <c r="T35" s="35">
        <f t="shared" si="1"/>
        <v>338980</v>
      </c>
      <c r="U35" s="35">
        <f t="shared" si="1"/>
        <v>778943</v>
      </c>
      <c r="V35" s="35">
        <f t="shared" si="1"/>
        <v>1690008</v>
      </c>
      <c r="W35" s="35">
        <f t="shared" si="1"/>
        <v>5824701</v>
      </c>
      <c r="X35" s="35">
        <f t="shared" si="1"/>
        <v>6073147</v>
      </c>
      <c r="Y35" s="35">
        <f t="shared" si="1"/>
        <v>-248446</v>
      </c>
      <c r="Z35" s="36">
        <f>+IF(X35&lt;&gt;0,+(Y35/X35)*100,0)</f>
        <v>-4.0908938973484421</v>
      </c>
      <c r="AA35" s="33">
        <f>SUM(AA24:AA34)</f>
        <v>6073147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35891136</v>
      </c>
      <c r="D37" s="46">
        <f>+D21-D35</f>
        <v>0</v>
      </c>
      <c r="E37" s="47">
        <f t="shared" si="2"/>
        <v>19543648</v>
      </c>
      <c r="F37" s="48">
        <f t="shared" si="2"/>
        <v>20433439</v>
      </c>
      <c r="G37" s="48">
        <f t="shared" si="2"/>
        <v>1323588</v>
      </c>
      <c r="H37" s="48">
        <f t="shared" si="2"/>
        <v>1783621</v>
      </c>
      <c r="I37" s="48">
        <f t="shared" si="2"/>
        <v>1193142</v>
      </c>
      <c r="J37" s="48">
        <f t="shared" si="2"/>
        <v>4300351</v>
      </c>
      <c r="K37" s="48">
        <f t="shared" si="2"/>
        <v>1718643</v>
      </c>
      <c r="L37" s="48">
        <f t="shared" si="2"/>
        <v>1261763</v>
      </c>
      <c r="M37" s="48">
        <f t="shared" si="2"/>
        <v>1561857</v>
      </c>
      <c r="N37" s="48">
        <f t="shared" si="2"/>
        <v>4542263</v>
      </c>
      <c r="O37" s="48">
        <f t="shared" si="2"/>
        <v>1696513</v>
      </c>
      <c r="P37" s="48">
        <f t="shared" si="2"/>
        <v>1761689</v>
      </c>
      <c r="Q37" s="48">
        <f t="shared" si="2"/>
        <v>1725282</v>
      </c>
      <c r="R37" s="48">
        <f t="shared" si="2"/>
        <v>5183484</v>
      </c>
      <c r="S37" s="48">
        <f t="shared" si="2"/>
        <v>1467764</v>
      </c>
      <c r="T37" s="48">
        <f t="shared" si="2"/>
        <v>2931908</v>
      </c>
      <c r="U37" s="48">
        <f t="shared" si="2"/>
        <v>1259403</v>
      </c>
      <c r="V37" s="48">
        <f t="shared" si="2"/>
        <v>5659075</v>
      </c>
      <c r="W37" s="48">
        <f t="shared" si="2"/>
        <v>19685173</v>
      </c>
      <c r="X37" s="48">
        <f>IF(F21=F35,0,X21-X35)</f>
        <v>20433439</v>
      </c>
      <c r="Y37" s="48">
        <f t="shared" si="2"/>
        <v>-748266</v>
      </c>
      <c r="Z37" s="49">
        <f>+IF(X37&lt;&gt;0,+(Y37/X37)*100,0)</f>
        <v>-3.6619680123350746</v>
      </c>
      <c r="AA37" s="46">
        <f>+AA21-AA35</f>
        <v>20433439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35891136</v>
      </c>
      <c r="D41" s="56">
        <f>SUM(D37:D40)</f>
        <v>0</v>
      </c>
      <c r="E41" s="57">
        <f t="shared" si="3"/>
        <v>19543648</v>
      </c>
      <c r="F41" s="58">
        <f t="shared" si="3"/>
        <v>20433439</v>
      </c>
      <c r="G41" s="58">
        <f t="shared" si="3"/>
        <v>1323588</v>
      </c>
      <c r="H41" s="58">
        <f t="shared" si="3"/>
        <v>1783621</v>
      </c>
      <c r="I41" s="58">
        <f t="shared" si="3"/>
        <v>1193142</v>
      </c>
      <c r="J41" s="58">
        <f t="shared" si="3"/>
        <v>4300351</v>
      </c>
      <c r="K41" s="58">
        <f t="shared" si="3"/>
        <v>1718643</v>
      </c>
      <c r="L41" s="58">
        <f t="shared" si="3"/>
        <v>1261763</v>
      </c>
      <c r="M41" s="58">
        <f t="shared" si="3"/>
        <v>1561857</v>
      </c>
      <c r="N41" s="58">
        <f t="shared" si="3"/>
        <v>4542263</v>
      </c>
      <c r="O41" s="58">
        <f t="shared" si="3"/>
        <v>1696513</v>
      </c>
      <c r="P41" s="58">
        <f t="shared" si="3"/>
        <v>1761689</v>
      </c>
      <c r="Q41" s="58">
        <f t="shared" si="3"/>
        <v>1725282</v>
      </c>
      <c r="R41" s="58">
        <f t="shared" si="3"/>
        <v>5183484</v>
      </c>
      <c r="S41" s="58">
        <f t="shared" si="3"/>
        <v>1467764</v>
      </c>
      <c r="T41" s="58">
        <f t="shared" si="3"/>
        <v>2931908</v>
      </c>
      <c r="U41" s="58">
        <f t="shared" si="3"/>
        <v>1259403</v>
      </c>
      <c r="V41" s="58">
        <f t="shared" si="3"/>
        <v>5659075</v>
      </c>
      <c r="W41" s="58">
        <f t="shared" si="3"/>
        <v>19685173</v>
      </c>
      <c r="X41" s="58">
        <f t="shared" si="3"/>
        <v>20433439</v>
      </c>
      <c r="Y41" s="58">
        <f t="shared" si="3"/>
        <v>-748266</v>
      </c>
      <c r="Z41" s="59">
        <f>+IF(X41&lt;&gt;0,+(Y41/X41)*100,0)</f>
        <v>-3.6619680123350746</v>
      </c>
      <c r="AA41" s="56">
        <f>SUM(AA37:AA40)</f>
        <v>20433439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35891136</v>
      </c>
      <c r="D43" s="64">
        <f>+D41-D42</f>
        <v>0</v>
      </c>
      <c r="E43" s="65">
        <f t="shared" si="4"/>
        <v>19543648</v>
      </c>
      <c r="F43" s="66">
        <f t="shared" si="4"/>
        <v>20433439</v>
      </c>
      <c r="G43" s="66">
        <f t="shared" si="4"/>
        <v>1323588</v>
      </c>
      <c r="H43" s="66">
        <f t="shared" si="4"/>
        <v>1783621</v>
      </c>
      <c r="I43" s="66">
        <f t="shared" si="4"/>
        <v>1193142</v>
      </c>
      <c r="J43" s="66">
        <f t="shared" si="4"/>
        <v>4300351</v>
      </c>
      <c r="K43" s="66">
        <f t="shared" si="4"/>
        <v>1718643</v>
      </c>
      <c r="L43" s="66">
        <f t="shared" si="4"/>
        <v>1261763</v>
      </c>
      <c r="M43" s="66">
        <f t="shared" si="4"/>
        <v>1561857</v>
      </c>
      <c r="N43" s="66">
        <f t="shared" si="4"/>
        <v>4542263</v>
      </c>
      <c r="O43" s="66">
        <f t="shared" si="4"/>
        <v>1696513</v>
      </c>
      <c r="P43" s="66">
        <f t="shared" si="4"/>
        <v>1761689</v>
      </c>
      <c r="Q43" s="66">
        <f t="shared" si="4"/>
        <v>1725282</v>
      </c>
      <c r="R43" s="66">
        <f t="shared" si="4"/>
        <v>5183484</v>
      </c>
      <c r="S43" s="66">
        <f t="shared" si="4"/>
        <v>1467764</v>
      </c>
      <c r="T43" s="66">
        <f t="shared" si="4"/>
        <v>2931908</v>
      </c>
      <c r="U43" s="66">
        <f t="shared" si="4"/>
        <v>1259403</v>
      </c>
      <c r="V43" s="66">
        <f t="shared" si="4"/>
        <v>5659075</v>
      </c>
      <c r="W43" s="66">
        <f t="shared" si="4"/>
        <v>19685173</v>
      </c>
      <c r="X43" s="66">
        <f t="shared" si="4"/>
        <v>20433439</v>
      </c>
      <c r="Y43" s="66">
        <f t="shared" si="4"/>
        <v>-748266</v>
      </c>
      <c r="Z43" s="67">
        <f>+IF(X43&lt;&gt;0,+(Y43/X43)*100,0)</f>
        <v>-3.6619680123350746</v>
      </c>
      <c r="AA43" s="64">
        <f>+AA41-AA42</f>
        <v>20433439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35891136</v>
      </c>
      <c r="D45" s="56">
        <f>SUM(D43:D44)</f>
        <v>0</v>
      </c>
      <c r="E45" s="57">
        <f t="shared" si="5"/>
        <v>19543648</v>
      </c>
      <c r="F45" s="58">
        <f t="shared" si="5"/>
        <v>20433439</v>
      </c>
      <c r="G45" s="58">
        <f t="shared" si="5"/>
        <v>1323588</v>
      </c>
      <c r="H45" s="58">
        <f t="shared" si="5"/>
        <v>1783621</v>
      </c>
      <c r="I45" s="58">
        <f t="shared" si="5"/>
        <v>1193142</v>
      </c>
      <c r="J45" s="58">
        <f t="shared" si="5"/>
        <v>4300351</v>
      </c>
      <c r="K45" s="58">
        <f t="shared" si="5"/>
        <v>1718643</v>
      </c>
      <c r="L45" s="58">
        <f t="shared" si="5"/>
        <v>1261763</v>
      </c>
      <c r="M45" s="58">
        <f t="shared" si="5"/>
        <v>1561857</v>
      </c>
      <c r="N45" s="58">
        <f t="shared" si="5"/>
        <v>4542263</v>
      </c>
      <c r="O45" s="58">
        <f t="shared" si="5"/>
        <v>1696513</v>
      </c>
      <c r="P45" s="58">
        <f t="shared" si="5"/>
        <v>1761689</v>
      </c>
      <c r="Q45" s="58">
        <f t="shared" si="5"/>
        <v>1725282</v>
      </c>
      <c r="R45" s="58">
        <f t="shared" si="5"/>
        <v>5183484</v>
      </c>
      <c r="S45" s="58">
        <f t="shared" si="5"/>
        <v>1467764</v>
      </c>
      <c r="T45" s="58">
        <f t="shared" si="5"/>
        <v>2931908</v>
      </c>
      <c r="U45" s="58">
        <f t="shared" si="5"/>
        <v>1259403</v>
      </c>
      <c r="V45" s="58">
        <f t="shared" si="5"/>
        <v>5659075</v>
      </c>
      <c r="W45" s="58">
        <f t="shared" si="5"/>
        <v>19685173</v>
      </c>
      <c r="X45" s="58">
        <f t="shared" si="5"/>
        <v>20433439</v>
      </c>
      <c r="Y45" s="58">
        <f t="shared" si="5"/>
        <v>-748266</v>
      </c>
      <c r="Z45" s="59">
        <f>+IF(X45&lt;&gt;0,+(Y45/X45)*100,0)</f>
        <v>-3.6619680123350746</v>
      </c>
      <c r="AA45" s="56">
        <f>SUM(AA43:AA44)</f>
        <v>20433439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35891136</v>
      </c>
      <c r="D47" s="71">
        <f>SUM(D45:D46)</f>
        <v>0</v>
      </c>
      <c r="E47" s="72">
        <f t="shared" si="6"/>
        <v>19543648</v>
      </c>
      <c r="F47" s="73">
        <f t="shared" si="6"/>
        <v>20433439</v>
      </c>
      <c r="G47" s="73">
        <f t="shared" si="6"/>
        <v>1323588</v>
      </c>
      <c r="H47" s="74">
        <f t="shared" si="6"/>
        <v>1783621</v>
      </c>
      <c r="I47" s="74">
        <f t="shared" si="6"/>
        <v>1193142</v>
      </c>
      <c r="J47" s="74">
        <f t="shared" si="6"/>
        <v>4300351</v>
      </c>
      <c r="K47" s="74">
        <f t="shared" si="6"/>
        <v>1718643</v>
      </c>
      <c r="L47" s="74">
        <f t="shared" si="6"/>
        <v>1261763</v>
      </c>
      <c r="M47" s="73">
        <f t="shared" si="6"/>
        <v>1561857</v>
      </c>
      <c r="N47" s="73">
        <f t="shared" si="6"/>
        <v>4542263</v>
      </c>
      <c r="O47" s="74">
        <f t="shared" si="6"/>
        <v>1696513</v>
      </c>
      <c r="P47" s="74">
        <f t="shared" si="6"/>
        <v>1761689</v>
      </c>
      <c r="Q47" s="74">
        <f t="shared" si="6"/>
        <v>1725282</v>
      </c>
      <c r="R47" s="74">
        <f t="shared" si="6"/>
        <v>5183484</v>
      </c>
      <c r="S47" s="74">
        <f t="shared" si="6"/>
        <v>1467764</v>
      </c>
      <c r="T47" s="73">
        <f t="shared" si="6"/>
        <v>2931908</v>
      </c>
      <c r="U47" s="73">
        <f t="shared" si="6"/>
        <v>1259403</v>
      </c>
      <c r="V47" s="74">
        <f t="shared" si="6"/>
        <v>5659075</v>
      </c>
      <c r="W47" s="74">
        <f t="shared" si="6"/>
        <v>19685173</v>
      </c>
      <c r="X47" s="74">
        <f t="shared" si="6"/>
        <v>20433439</v>
      </c>
      <c r="Y47" s="74">
        <f t="shared" si="6"/>
        <v>-748266</v>
      </c>
      <c r="Z47" s="75">
        <f>+IF(X47&lt;&gt;0,+(Y47/X47)*100,0)</f>
        <v>-3.6619680123350746</v>
      </c>
      <c r="AA47" s="76">
        <f>SUM(AA45:AA46)</f>
        <v>20433439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3979419</v>
      </c>
      <c r="D9" s="6"/>
      <c r="E9" s="7">
        <v>4450000</v>
      </c>
      <c r="F9" s="8">
        <v>4450000</v>
      </c>
      <c r="G9" s="8">
        <v>5214</v>
      </c>
      <c r="H9" s="8">
        <v>363128</v>
      </c>
      <c r="I9" s="8">
        <v>353950</v>
      </c>
      <c r="J9" s="8">
        <v>722292</v>
      </c>
      <c r="K9" s="8">
        <v>354580</v>
      </c>
      <c r="L9" s="8">
        <v>366817</v>
      </c>
      <c r="M9" s="8">
        <v>361920</v>
      </c>
      <c r="N9" s="8">
        <v>1083317</v>
      </c>
      <c r="O9" s="8">
        <v>397695</v>
      </c>
      <c r="P9" s="8">
        <v>369268</v>
      </c>
      <c r="Q9" s="8">
        <v>381672</v>
      </c>
      <c r="R9" s="8">
        <v>1148635</v>
      </c>
      <c r="S9" s="8">
        <v>351939</v>
      </c>
      <c r="T9" s="8">
        <v>367812</v>
      </c>
      <c r="U9" s="8">
        <v>374303</v>
      </c>
      <c r="V9" s="8">
        <v>1094054</v>
      </c>
      <c r="W9" s="8">
        <v>4048298</v>
      </c>
      <c r="X9" s="8">
        <v>4450000</v>
      </c>
      <c r="Y9" s="8">
        <v>-401702</v>
      </c>
      <c r="Z9" s="2">
        <v>-9.0270112359550563</v>
      </c>
      <c r="AA9" s="6">
        <v>4450000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3979419</v>
      </c>
      <c r="D21" s="33">
        <f t="shared" si="0"/>
        <v>0</v>
      </c>
      <c r="E21" s="34">
        <f t="shared" si="0"/>
        <v>4450000</v>
      </c>
      <c r="F21" s="35">
        <f t="shared" si="0"/>
        <v>4450000</v>
      </c>
      <c r="G21" s="35">
        <f t="shared" si="0"/>
        <v>5214</v>
      </c>
      <c r="H21" s="35">
        <f t="shared" si="0"/>
        <v>363128</v>
      </c>
      <c r="I21" s="35">
        <f t="shared" si="0"/>
        <v>353950</v>
      </c>
      <c r="J21" s="35">
        <f t="shared" si="0"/>
        <v>722292</v>
      </c>
      <c r="K21" s="35">
        <f t="shared" si="0"/>
        <v>354580</v>
      </c>
      <c r="L21" s="35">
        <f t="shared" si="0"/>
        <v>366817</v>
      </c>
      <c r="M21" s="35">
        <f t="shared" si="0"/>
        <v>361920</v>
      </c>
      <c r="N21" s="35">
        <f t="shared" si="0"/>
        <v>1083317</v>
      </c>
      <c r="O21" s="35">
        <f t="shared" si="0"/>
        <v>397695</v>
      </c>
      <c r="P21" s="35">
        <f t="shared" si="0"/>
        <v>369268</v>
      </c>
      <c r="Q21" s="35">
        <f t="shared" si="0"/>
        <v>381672</v>
      </c>
      <c r="R21" s="35">
        <f t="shared" si="0"/>
        <v>1148635</v>
      </c>
      <c r="S21" s="35">
        <f t="shared" si="0"/>
        <v>351939</v>
      </c>
      <c r="T21" s="35">
        <f t="shared" si="0"/>
        <v>367812</v>
      </c>
      <c r="U21" s="35">
        <f t="shared" si="0"/>
        <v>374303</v>
      </c>
      <c r="V21" s="35">
        <f t="shared" si="0"/>
        <v>1094054</v>
      </c>
      <c r="W21" s="35">
        <f t="shared" si="0"/>
        <v>4048298</v>
      </c>
      <c r="X21" s="35">
        <f t="shared" si="0"/>
        <v>4450000</v>
      </c>
      <c r="Y21" s="35">
        <f t="shared" si="0"/>
        <v>-401702</v>
      </c>
      <c r="Z21" s="36">
        <f>+IF(X21&lt;&gt;0,+(Y21/X21)*100,0)</f>
        <v>-9.0270112359550563</v>
      </c>
      <c r="AA21" s="33">
        <f>SUM(AA5:AA20)</f>
        <v>4450000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7411803</v>
      </c>
      <c r="D33" s="6"/>
      <c r="E33" s="7">
        <v>6800000</v>
      </c>
      <c r="F33" s="8">
        <v>6500000</v>
      </c>
      <c r="G33" s="8"/>
      <c r="H33" s="8">
        <v>465569</v>
      </c>
      <c r="I33" s="8">
        <v>535404</v>
      </c>
      <c r="J33" s="8">
        <v>1000973</v>
      </c>
      <c r="K33" s="8">
        <v>517743</v>
      </c>
      <c r="L33" s="8">
        <v>1070808</v>
      </c>
      <c r="M33" s="8">
        <v>535404</v>
      </c>
      <c r="N33" s="8">
        <v>2123955</v>
      </c>
      <c r="O33" s="8">
        <v>535404</v>
      </c>
      <c r="P33" s="8">
        <v>580404</v>
      </c>
      <c r="Q33" s="8">
        <v>535404</v>
      </c>
      <c r="R33" s="8">
        <v>1651212</v>
      </c>
      <c r="S33" s="8">
        <v>535404</v>
      </c>
      <c r="T33" s="8"/>
      <c r="U33" s="8">
        <v>1327802</v>
      </c>
      <c r="V33" s="8">
        <v>1863206</v>
      </c>
      <c r="W33" s="8">
        <v>6639346</v>
      </c>
      <c r="X33" s="8">
        <v>6500000</v>
      </c>
      <c r="Y33" s="8">
        <v>139346</v>
      </c>
      <c r="Z33" s="2">
        <v>2.1437846153846154</v>
      </c>
      <c r="AA33" s="6">
        <v>6500000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7411803</v>
      </c>
      <c r="D35" s="33">
        <f>SUM(D24:D34)</f>
        <v>0</v>
      </c>
      <c r="E35" s="34">
        <f t="shared" si="1"/>
        <v>6800000</v>
      </c>
      <c r="F35" s="35">
        <f t="shared" si="1"/>
        <v>6500000</v>
      </c>
      <c r="G35" s="35">
        <f t="shared" si="1"/>
        <v>0</v>
      </c>
      <c r="H35" s="35">
        <f t="shared" si="1"/>
        <v>465569</v>
      </c>
      <c r="I35" s="35">
        <f t="shared" si="1"/>
        <v>535404</v>
      </c>
      <c r="J35" s="35">
        <f t="shared" si="1"/>
        <v>1000973</v>
      </c>
      <c r="K35" s="35">
        <f t="shared" si="1"/>
        <v>517743</v>
      </c>
      <c r="L35" s="35">
        <f t="shared" si="1"/>
        <v>1070808</v>
      </c>
      <c r="M35" s="35">
        <f t="shared" si="1"/>
        <v>535404</v>
      </c>
      <c r="N35" s="35">
        <f t="shared" si="1"/>
        <v>2123955</v>
      </c>
      <c r="O35" s="35">
        <f t="shared" si="1"/>
        <v>535404</v>
      </c>
      <c r="P35" s="35">
        <f t="shared" si="1"/>
        <v>580404</v>
      </c>
      <c r="Q35" s="35">
        <f t="shared" si="1"/>
        <v>535404</v>
      </c>
      <c r="R35" s="35">
        <f t="shared" si="1"/>
        <v>1651212</v>
      </c>
      <c r="S35" s="35">
        <f t="shared" si="1"/>
        <v>535404</v>
      </c>
      <c r="T35" s="35">
        <f t="shared" si="1"/>
        <v>0</v>
      </c>
      <c r="U35" s="35">
        <f t="shared" si="1"/>
        <v>1327802</v>
      </c>
      <c r="V35" s="35">
        <f t="shared" si="1"/>
        <v>1863206</v>
      </c>
      <c r="W35" s="35">
        <f t="shared" si="1"/>
        <v>6639346</v>
      </c>
      <c r="X35" s="35">
        <f t="shared" si="1"/>
        <v>6500000</v>
      </c>
      <c r="Y35" s="35">
        <f t="shared" si="1"/>
        <v>139346</v>
      </c>
      <c r="Z35" s="36">
        <f>+IF(X35&lt;&gt;0,+(Y35/X35)*100,0)</f>
        <v>2.1437846153846154</v>
      </c>
      <c r="AA35" s="33">
        <f>SUM(AA24:AA34)</f>
        <v>6500000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-3432384</v>
      </c>
      <c r="D37" s="46">
        <f>+D21-D35</f>
        <v>0</v>
      </c>
      <c r="E37" s="47">
        <f t="shared" si="2"/>
        <v>-2350000</v>
      </c>
      <c r="F37" s="48">
        <f t="shared" si="2"/>
        <v>-2050000</v>
      </c>
      <c r="G37" s="48">
        <f t="shared" si="2"/>
        <v>5214</v>
      </c>
      <c r="H37" s="48">
        <f t="shared" si="2"/>
        <v>-102441</v>
      </c>
      <c r="I37" s="48">
        <f t="shared" si="2"/>
        <v>-181454</v>
      </c>
      <c r="J37" s="48">
        <f t="shared" si="2"/>
        <v>-278681</v>
      </c>
      <c r="K37" s="48">
        <f t="shared" si="2"/>
        <v>-163163</v>
      </c>
      <c r="L37" s="48">
        <f t="shared" si="2"/>
        <v>-703991</v>
      </c>
      <c r="M37" s="48">
        <f t="shared" si="2"/>
        <v>-173484</v>
      </c>
      <c r="N37" s="48">
        <f t="shared" si="2"/>
        <v>-1040638</v>
      </c>
      <c r="O37" s="48">
        <f t="shared" si="2"/>
        <v>-137709</v>
      </c>
      <c r="P37" s="48">
        <f t="shared" si="2"/>
        <v>-211136</v>
      </c>
      <c r="Q37" s="48">
        <f t="shared" si="2"/>
        <v>-153732</v>
      </c>
      <c r="R37" s="48">
        <f t="shared" si="2"/>
        <v>-502577</v>
      </c>
      <c r="S37" s="48">
        <f t="shared" si="2"/>
        <v>-183465</v>
      </c>
      <c r="T37" s="48">
        <f t="shared" si="2"/>
        <v>367812</v>
      </c>
      <c r="U37" s="48">
        <f t="shared" si="2"/>
        <v>-953499</v>
      </c>
      <c r="V37" s="48">
        <f t="shared" si="2"/>
        <v>-769152</v>
      </c>
      <c r="W37" s="48">
        <f t="shared" si="2"/>
        <v>-2591048</v>
      </c>
      <c r="X37" s="48">
        <f>IF(F21=F35,0,X21-X35)</f>
        <v>-2050000</v>
      </c>
      <c r="Y37" s="48">
        <f t="shared" si="2"/>
        <v>-541048</v>
      </c>
      <c r="Z37" s="49">
        <f>+IF(X37&lt;&gt;0,+(Y37/X37)*100,0)</f>
        <v>26.392585365853659</v>
      </c>
      <c r="AA37" s="46">
        <f>+AA21-AA35</f>
        <v>-2050000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-3432384</v>
      </c>
      <c r="D41" s="56">
        <f>SUM(D37:D40)</f>
        <v>0</v>
      </c>
      <c r="E41" s="57">
        <f t="shared" si="3"/>
        <v>-2350000</v>
      </c>
      <c r="F41" s="58">
        <f t="shared" si="3"/>
        <v>-2050000</v>
      </c>
      <c r="G41" s="58">
        <f t="shared" si="3"/>
        <v>5214</v>
      </c>
      <c r="H41" s="58">
        <f t="shared" si="3"/>
        <v>-102441</v>
      </c>
      <c r="I41" s="58">
        <f t="shared" si="3"/>
        <v>-181454</v>
      </c>
      <c r="J41" s="58">
        <f t="shared" si="3"/>
        <v>-278681</v>
      </c>
      <c r="K41" s="58">
        <f t="shared" si="3"/>
        <v>-163163</v>
      </c>
      <c r="L41" s="58">
        <f t="shared" si="3"/>
        <v>-703991</v>
      </c>
      <c r="M41" s="58">
        <f t="shared" si="3"/>
        <v>-173484</v>
      </c>
      <c r="N41" s="58">
        <f t="shared" si="3"/>
        <v>-1040638</v>
      </c>
      <c r="O41" s="58">
        <f t="shared" si="3"/>
        <v>-137709</v>
      </c>
      <c r="P41" s="58">
        <f t="shared" si="3"/>
        <v>-211136</v>
      </c>
      <c r="Q41" s="58">
        <f t="shared" si="3"/>
        <v>-153732</v>
      </c>
      <c r="R41" s="58">
        <f t="shared" si="3"/>
        <v>-502577</v>
      </c>
      <c r="S41" s="58">
        <f t="shared" si="3"/>
        <v>-183465</v>
      </c>
      <c r="T41" s="58">
        <f t="shared" si="3"/>
        <v>367812</v>
      </c>
      <c r="U41" s="58">
        <f t="shared" si="3"/>
        <v>-953499</v>
      </c>
      <c r="V41" s="58">
        <f t="shared" si="3"/>
        <v>-769152</v>
      </c>
      <c r="W41" s="58">
        <f t="shared" si="3"/>
        <v>-2591048</v>
      </c>
      <c r="X41" s="58">
        <f t="shared" si="3"/>
        <v>-2050000</v>
      </c>
      <c r="Y41" s="58">
        <f t="shared" si="3"/>
        <v>-541048</v>
      </c>
      <c r="Z41" s="59">
        <f>+IF(X41&lt;&gt;0,+(Y41/X41)*100,0)</f>
        <v>26.392585365853659</v>
      </c>
      <c r="AA41" s="56">
        <f>SUM(AA37:AA40)</f>
        <v>-2050000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-3432384</v>
      </c>
      <c r="D43" s="64">
        <f>+D41-D42</f>
        <v>0</v>
      </c>
      <c r="E43" s="65">
        <f t="shared" si="4"/>
        <v>-2350000</v>
      </c>
      <c r="F43" s="66">
        <f t="shared" si="4"/>
        <v>-2050000</v>
      </c>
      <c r="G43" s="66">
        <f t="shared" si="4"/>
        <v>5214</v>
      </c>
      <c r="H43" s="66">
        <f t="shared" si="4"/>
        <v>-102441</v>
      </c>
      <c r="I43" s="66">
        <f t="shared" si="4"/>
        <v>-181454</v>
      </c>
      <c r="J43" s="66">
        <f t="shared" si="4"/>
        <v>-278681</v>
      </c>
      <c r="K43" s="66">
        <f t="shared" si="4"/>
        <v>-163163</v>
      </c>
      <c r="L43" s="66">
        <f t="shared" si="4"/>
        <v>-703991</v>
      </c>
      <c r="M43" s="66">
        <f t="shared" si="4"/>
        <v>-173484</v>
      </c>
      <c r="N43" s="66">
        <f t="shared" si="4"/>
        <v>-1040638</v>
      </c>
      <c r="O43" s="66">
        <f t="shared" si="4"/>
        <v>-137709</v>
      </c>
      <c r="P43" s="66">
        <f t="shared" si="4"/>
        <v>-211136</v>
      </c>
      <c r="Q43" s="66">
        <f t="shared" si="4"/>
        <v>-153732</v>
      </c>
      <c r="R43" s="66">
        <f t="shared" si="4"/>
        <v>-502577</v>
      </c>
      <c r="S43" s="66">
        <f t="shared" si="4"/>
        <v>-183465</v>
      </c>
      <c r="T43" s="66">
        <f t="shared" si="4"/>
        <v>367812</v>
      </c>
      <c r="U43" s="66">
        <f t="shared" si="4"/>
        <v>-953499</v>
      </c>
      <c r="V43" s="66">
        <f t="shared" si="4"/>
        <v>-769152</v>
      </c>
      <c r="W43" s="66">
        <f t="shared" si="4"/>
        <v>-2591048</v>
      </c>
      <c r="X43" s="66">
        <f t="shared" si="4"/>
        <v>-2050000</v>
      </c>
      <c r="Y43" s="66">
        <f t="shared" si="4"/>
        <v>-541048</v>
      </c>
      <c r="Z43" s="67">
        <f>+IF(X43&lt;&gt;0,+(Y43/X43)*100,0)</f>
        <v>26.392585365853659</v>
      </c>
      <c r="AA43" s="64">
        <f>+AA41-AA42</f>
        <v>-2050000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-3432384</v>
      </c>
      <c r="D45" s="56">
        <f>SUM(D43:D44)</f>
        <v>0</v>
      </c>
      <c r="E45" s="57">
        <f t="shared" si="5"/>
        <v>-2350000</v>
      </c>
      <c r="F45" s="58">
        <f t="shared" si="5"/>
        <v>-2050000</v>
      </c>
      <c r="G45" s="58">
        <f t="shared" si="5"/>
        <v>5214</v>
      </c>
      <c r="H45" s="58">
        <f t="shared" si="5"/>
        <v>-102441</v>
      </c>
      <c r="I45" s="58">
        <f t="shared" si="5"/>
        <v>-181454</v>
      </c>
      <c r="J45" s="58">
        <f t="shared" si="5"/>
        <v>-278681</v>
      </c>
      <c r="K45" s="58">
        <f t="shared" si="5"/>
        <v>-163163</v>
      </c>
      <c r="L45" s="58">
        <f t="shared" si="5"/>
        <v>-703991</v>
      </c>
      <c r="M45" s="58">
        <f t="shared" si="5"/>
        <v>-173484</v>
      </c>
      <c r="N45" s="58">
        <f t="shared" si="5"/>
        <v>-1040638</v>
      </c>
      <c r="O45" s="58">
        <f t="shared" si="5"/>
        <v>-137709</v>
      </c>
      <c r="P45" s="58">
        <f t="shared" si="5"/>
        <v>-211136</v>
      </c>
      <c r="Q45" s="58">
        <f t="shared" si="5"/>
        <v>-153732</v>
      </c>
      <c r="R45" s="58">
        <f t="shared" si="5"/>
        <v>-502577</v>
      </c>
      <c r="S45" s="58">
        <f t="shared" si="5"/>
        <v>-183465</v>
      </c>
      <c r="T45" s="58">
        <f t="shared" si="5"/>
        <v>367812</v>
      </c>
      <c r="U45" s="58">
        <f t="shared" si="5"/>
        <v>-953499</v>
      </c>
      <c r="V45" s="58">
        <f t="shared" si="5"/>
        <v>-769152</v>
      </c>
      <c r="W45" s="58">
        <f t="shared" si="5"/>
        <v>-2591048</v>
      </c>
      <c r="X45" s="58">
        <f t="shared" si="5"/>
        <v>-2050000</v>
      </c>
      <c r="Y45" s="58">
        <f t="shared" si="5"/>
        <v>-541048</v>
      </c>
      <c r="Z45" s="59">
        <f>+IF(X45&lt;&gt;0,+(Y45/X45)*100,0)</f>
        <v>26.392585365853659</v>
      </c>
      <c r="AA45" s="56">
        <f>SUM(AA43:AA44)</f>
        <v>-2050000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-3432384</v>
      </c>
      <c r="D47" s="71">
        <f>SUM(D45:D46)</f>
        <v>0</v>
      </c>
      <c r="E47" s="72">
        <f t="shared" si="6"/>
        <v>-2350000</v>
      </c>
      <c r="F47" s="73">
        <f t="shared" si="6"/>
        <v>-2050000</v>
      </c>
      <c r="G47" s="73">
        <f t="shared" si="6"/>
        <v>5214</v>
      </c>
      <c r="H47" s="74">
        <f t="shared" si="6"/>
        <v>-102441</v>
      </c>
      <c r="I47" s="74">
        <f t="shared" si="6"/>
        <v>-181454</v>
      </c>
      <c r="J47" s="74">
        <f t="shared" si="6"/>
        <v>-278681</v>
      </c>
      <c r="K47" s="74">
        <f t="shared" si="6"/>
        <v>-163163</v>
      </c>
      <c r="L47" s="74">
        <f t="shared" si="6"/>
        <v>-703991</v>
      </c>
      <c r="M47" s="73">
        <f t="shared" si="6"/>
        <v>-173484</v>
      </c>
      <c r="N47" s="73">
        <f t="shared" si="6"/>
        <v>-1040638</v>
      </c>
      <c r="O47" s="74">
        <f t="shared" si="6"/>
        <v>-137709</v>
      </c>
      <c r="P47" s="74">
        <f t="shared" si="6"/>
        <v>-211136</v>
      </c>
      <c r="Q47" s="74">
        <f t="shared" si="6"/>
        <v>-153732</v>
      </c>
      <c r="R47" s="74">
        <f t="shared" si="6"/>
        <v>-502577</v>
      </c>
      <c r="S47" s="74">
        <f t="shared" si="6"/>
        <v>-183465</v>
      </c>
      <c r="T47" s="73">
        <f t="shared" si="6"/>
        <v>367812</v>
      </c>
      <c r="U47" s="73">
        <f t="shared" si="6"/>
        <v>-953499</v>
      </c>
      <c r="V47" s="74">
        <f t="shared" si="6"/>
        <v>-769152</v>
      </c>
      <c r="W47" s="74">
        <f t="shared" si="6"/>
        <v>-2591048</v>
      </c>
      <c r="X47" s="74">
        <f t="shared" si="6"/>
        <v>-2050000</v>
      </c>
      <c r="Y47" s="74">
        <f t="shared" si="6"/>
        <v>-541048</v>
      </c>
      <c r="Z47" s="75">
        <f>+IF(X47&lt;&gt;0,+(Y47/X47)*100,0)</f>
        <v>26.392585365853659</v>
      </c>
      <c r="AA47" s="76">
        <f>SUM(AA45:AA46)</f>
        <v>-2050000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-307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-5398</v>
      </c>
      <c r="D6" s="6"/>
      <c r="E6" s="7"/>
      <c r="F6" s="8"/>
      <c r="G6" s="8"/>
      <c r="H6" s="8"/>
      <c r="I6" s="8"/>
      <c r="J6" s="8"/>
      <c r="K6" s="8">
        <v>-19</v>
      </c>
      <c r="L6" s="8"/>
      <c r="M6" s="8">
        <v>-203</v>
      </c>
      <c r="N6" s="8">
        <v>-222</v>
      </c>
      <c r="O6" s="8">
        <v>-2699</v>
      </c>
      <c r="P6" s="8">
        <v>-620</v>
      </c>
      <c r="Q6" s="8">
        <v>-1904</v>
      </c>
      <c r="R6" s="8">
        <v>-5223</v>
      </c>
      <c r="S6" s="8"/>
      <c r="T6" s="8"/>
      <c r="U6" s="8"/>
      <c r="V6" s="8"/>
      <c r="W6" s="8">
        <v>-5445</v>
      </c>
      <c r="X6" s="8"/>
      <c r="Y6" s="8">
        <v>-5445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>
        <v>-60</v>
      </c>
      <c r="H7" s="8">
        <v>-13</v>
      </c>
      <c r="I7" s="8">
        <v>-806</v>
      </c>
      <c r="J7" s="8">
        <v>-879</v>
      </c>
      <c r="K7" s="8">
        <v>-262</v>
      </c>
      <c r="L7" s="8">
        <v>-147</v>
      </c>
      <c r="M7" s="8">
        <v>-208</v>
      </c>
      <c r="N7" s="8">
        <v>-617</v>
      </c>
      <c r="O7" s="8">
        <v>-410</v>
      </c>
      <c r="P7" s="8">
        <v>-170</v>
      </c>
      <c r="Q7" s="8">
        <v>-535</v>
      </c>
      <c r="R7" s="8">
        <v>-1115</v>
      </c>
      <c r="S7" s="8"/>
      <c r="T7" s="8"/>
      <c r="U7" s="8"/>
      <c r="V7" s="8"/>
      <c r="W7" s="8">
        <v>-2611</v>
      </c>
      <c r="X7" s="8"/>
      <c r="Y7" s="8">
        <v>-2611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>
        <v>-5</v>
      </c>
      <c r="H8" s="8"/>
      <c r="I8" s="8"/>
      <c r="J8" s="8">
        <v>-5</v>
      </c>
      <c r="K8" s="8"/>
      <c r="L8" s="8"/>
      <c r="M8" s="8"/>
      <c r="N8" s="8"/>
      <c r="O8" s="8"/>
      <c r="P8" s="8">
        <v>-163</v>
      </c>
      <c r="Q8" s="8">
        <v>-725</v>
      </c>
      <c r="R8" s="8">
        <v>-888</v>
      </c>
      <c r="S8" s="8"/>
      <c r="T8" s="8"/>
      <c r="U8" s="8"/>
      <c r="V8" s="8"/>
      <c r="W8" s="8">
        <v>-893</v>
      </c>
      <c r="X8" s="8"/>
      <c r="Y8" s="8">
        <v>-893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12425841</v>
      </c>
      <c r="D9" s="6"/>
      <c r="E9" s="7">
        <v>29264472</v>
      </c>
      <c r="F9" s="8">
        <v>14632236</v>
      </c>
      <c r="G9" s="8">
        <v>1249749</v>
      </c>
      <c r="H9" s="8">
        <v>1246325</v>
      </c>
      <c r="I9" s="8">
        <v>1228384</v>
      </c>
      <c r="J9" s="8">
        <v>3724458</v>
      </c>
      <c r="K9" s="8">
        <v>1248048</v>
      </c>
      <c r="L9" s="8">
        <v>1173199</v>
      </c>
      <c r="M9" s="8">
        <v>1179884</v>
      </c>
      <c r="N9" s="8">
        <v>3601131</v>
      </c>
      <c r="O9" s="8">
        <v>1192689</v>
      </c>
      <c r="P9" s="8">
        <v>1161741</v>
      </c>
      <c r="Q9" s="8">
        <v>1180242</v>
      </c>
      <c r="R9" s="8">
        <v>3534672</v>
      </c>
      <c r="S9" s="8">
        <v>1153678</v>
      </c>
      <c r="T9" s="8">
        <v>1183793</v>
      </c>
      <c r="U9" s="8">
        <v>1177415</v>
      </c>
      <c r="V9" s="8">
        <v>3514886</v>
      </c>
      <c r="W9" s="8">
        <v>14375147</v>
      </c>
      <c r="X9" s="8">
        <v>14632236</v>
      </c>
      <c r="Y9" s="8">
        <v>-257089</v>
      </c>
      <c r="Z9" s="2">
        <v>-1.7570041926606432</v>
      </c>
      <c r="AA9" s="6">
        <v>14632236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-364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-2035</v>
      </c>
      <c r="R19" s="26">
        <v>-2035</v>
      </c>
      <c r="S19" s="26"/>
      <c r="T19" s="26"/>
      <c r="U19" s="26"/>
      <c r="V19" s="26"/>
      <c r="W19" s="26">
        <v>-2035</v>
      </c>
      <c r="X19" s="26"/>
      <c r="Y19" s="26">
        <v>-2035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12419772</v>
      </c>
      <c r="D21" s="33">
        <f t="shared" si="0"/>
        <v>0</v>
      </c>
      <c r="E21" s="34">
        <f t="shared" si="0"/>
        <v>29264472</v>
      </c>
      <c r="F21" s="35">
        <f t="shared" si="0"/>
        <v>14632236</v>
      </c>
      <c r="G21" s="35">
        <f t="shared" si="0"/>
        <v>1249684</v>
      </c>
      <c r="H21" s="35">
        <f t="shared" si="0"/>
        <v>1246312</v>
      </c>
      <c r="I21" s="35">
        <f t="shared" si="0"/>
        <v>1227578</v>
      </c>
      <c r="J21" s="35">
        <f t="shared" si="0"/>
        <v>3723574</v>
      </c>
      <c r="K21" s="35">
        <f t="shared" si="0"/>
        <v>1247767</v>
      </c>
      <c r="L21" s="35">
        <f t="shared" si="0"/>
        <v>1173052</v>
      </c>
      <c r="M21" s="35">
        <f t="shared" si="0"/>
        <v>1179473</v>
      </c>
      <c r="N21" s="35">
        <f t="shared" si="0"/>
        <v>3600292</v>
      </c>
      <c r="O21" s="35">
        <f t="shared" si="0"/>
        <v>1189580</v>
      </c>
      <c r="P21" s="35">
        <f t="shared" si="0"/>
        <v>1160788</v>
      </c>
      <c r="Q21" s="35">
        <f t="shared" si="0"/>
        <v>1175043</v>
      </c>
      <c r="R21" s="35">
        <f t="shared" si="0"/>
        <v>3525411</v>
      </c>
      <c r="S21" s="35">
        <f t="shared" si="0"/>
        <v>1153678</v>
      </c>
      <c r="T21" s="35">
        <f t="shared" si="0"/>
        <v>1183793</v>
      </c>
      <c r="U21" s="35">
        <f t="shared" si="0"/>
        <v>1177415</v>
      </c>
      <c r="V21" s="35">
        <f t="shared" si="0"/>
        <v>3514886</v>
      </c>
      <c r="W21" s="35">
        <f t="shared" si="0"/>
        <v>14364163</v>
      </c>
      <c r="X21" s="35">
        <f t="shared" si="0"/>
        <v>14632236</v>
      </c>
      <c r="Y21" s="35">
        <f t="shared" si="0"/>
        <v>-268073</v>
      </c>
      <c r="Z21" s="36">
        <f>+IF(X21&lt;&gt;0,+(Y21/X21)*100,0)</f>
        <v>-1.8320713252574659</v>
      </c>
      <c r="AA21" s="33">
        <f>SUM(AA5:AA20)</f>
        <v>14632236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4151280</v>
      </c>
      <c r="F24" s="8">
        <v>2075640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2075640</v>
      </c>
      <c r="Y24" s="8">
        <v>-2075640</v>
      </c>
      <c r="Z24" s="2">
        <v>-100</v>
      </c>
      <c r="AA24" s="6">
        <v>2075640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205506</v>
      </c>
      <c r="D30" s="6"/>
      <c r="E30" s="7">
        <v>76032</v>
      </c>
      <c r="F30" s="8">
        <v>38016</v>
      </c>
      <c r="G30" s="8">
        <v>21243</v>
      </c>
      <c r="H30" s="8">
        <v>8687</v>
      </c>
      <c r="I30" s="8">
        <v>24454</v>
      </c>
      <c r="J30" s="8">
        <v>54384</v>
      </c>
      <c r="K30" s="8">
        <v>10854</v>
      </c>
      <c r="L30" s="8">
        <v>11993</v>
      </c>
      <c r="M30" s="8">
        <v>23746</v>
      </c>
      <c r="N30" s="8">
        <v>46593</v>
      </c>
      <c r="O30" s="8">
        <v>20842</v>
      </c>
      <c r="P30" s="8">
        <v>33916</v>
      </c>
      <c r="Q30" s="8">
        <v>21534</v>
      </c>
      <c r="R30" s="8">
        <v>76292</v>
      </c>
      <c r="S30" s="8">
        <v>12941</v>
      </c>
      <c r="T30" s="8">
        <v>11411</v>
      </c>
      <c r="U30" s="8">
        <v>14965</v>
      </c>
      <c r="V30" s="8">
        <v>39317</v>
      </c>
      <c r="W30" s="8">
        <v>216586</v>
      </c>
      <c r="X30" s="8">
        <v>38016</v>
      </c>
      <c r="Y30" s="8">
        <v>178570</v>
      </c>
      <c r="Z30" s="2">
        <v>469.72327441077437</v>
      </c>
      <c r="AA30" s="6">
        <v>38016</v>
      </c>
    </row>
    <row r="31" spans="1:27" x14ac:dyDescent="0.25">
      <c r="A31" s="25" t="s">
        <v>57</v>
      </c>
      <c r="B31" s="24" t="s">
        <v>32</v>
      </c>
      <c r="C31" s="6">
        <v>6034</v>
      </c>
      <c r="D31" s="6"/>
      <c r="E31" s="7">
        <v>14564928</v>
      </c>
      <c r="F31" s="8">
        <v>5522048</v>
      </c>
      <c r="G31" s="8"/>
      <c r="H31" s="8">
        <v>1419313</v>
      </c>
      <c r="I31" s="8">
        <v>531779</v>
      </c>
      <c r="J31" s="8">
        <v>1951092</v>
      </c>
      <c r="K31" s="8"/>
      <c r="L31" s="8"/>
      <c r="M31" s="8">
        <v>531779</v>
      </c>
      <c r="N31" s="8">
        <v>531779</v>
      </c>
      <c r="O31" s="8">
        <v>550994</v>
      </c>
      <c r="P31" s="8"/>
      <c r="Q31" s="8">
        <v>2127116</v>
      </c>
      <c r="R31" s="8">
        <v>2678110</v>
      </c>
      <c r="S31" s="8">
        <v>30574</v>
      </c>
      <c r="T31" s="8">
        <v>415587</v>
      </c>
      <c r="U31" s="8">
        <v>846416</v>
      </c>
      <c r="V31" s="8">
        <v>1292577</v>
      </c>
      <c r="W31" s="8">
        <v>6453558</v>
      </c>
      <c r="X31" s="8">
        <v>5522048</v>
      </c>
      <c r="Y31" s="8">
        <v>931510</v>
      </c>
      <c r="Z31" s="2">
        <v>16.868922544679076</v>
      </c>
      <c r="AA31" s="6">
        <v>5522048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42195</v>
      </c>
      <c r="D33" s="6"/>
      <c r="E33" s="7">
        <v>156792</v>
      </c>
      <c r="F33" s="8">
        <v>78396</v>
      </c>
      <c r="G33" s="8"/>
      <c r="H33" s="8">
        <v>4944</v>
      </c>
      <c r="I33" s="8"/>
      <c r="J33" s="8">
        <v>4944</v>
      </c>
      <c r="K33" s="8">
        <v>8807</v>
      </c>
      <c r="L33" s="8">
        <v>13836</v>
      </c>
      <c r="M33" s="8">
        <v>608</v>
      </c>
      <c r="N33" s="8">
        <v>23251</v>
      </c>
      <c r="O33" s="8">
        <v>8581</v>
      </c>
      <c r="P33" s="8">
        <v>176738</v>
      </c>
      <c r="Q33" s="8">
        <v>172569</v>
      </c>
      <c r="R33" s="8">
        <v>357888</v>
      </c>
      <c r="S33" s="8">
        <v>204455</v>
      </c>
      <c r="T33" s="8">
        <v>1563</v>
      </c>
      <c r="U33" s="8">
        <v>264737</v>
      </c>
      <c r="V33" s="8">
        <v>470755</v>
      </c>
      <c r="W33" s="8">
        <v>856838</v>
      </c>
      <c r="X33" s="8">
        <v>78396</v>
      </c>
      <c r="Y33" s="8">
        <v>778442</v>
      </c>
      <c r="Z33" s="2">
        <v>992.96137558038674</v>
      </c>
      <c r="AA33" s="6">
        <v>78396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253735</v>
      </c>
      <c r="D35" s="33">
        <f>SUM(D24:D34)</f>
        <v>0</v>
      </c>
      <c r="E35" s="34">
        <f t="shared" si="1"/>
        <v>18949032</v>
      </c>
      <c r="F35" s="35">
        <f t="shared" si="1"/>
        <v>7714100</v>
      </c>
      <c r="G35" s="35">
        <f t="shared" si="1"/>
        <v>21243</v>
      </c>
      <c r="H35" s="35">
        <f t="shared" si="1"/>
        <v>1432944</v>
      </c>
      <c r="I35" s="35">
        <f t="shared" si="1"/>
        <v>556233</v>
      </c>
      <c r="J35" s="35">
        <f t="shared" si="1"/>
        <v>2010420</v>
      </c>
      <c r="K35" s="35">
        <f t="shared" si="1"/>
        <v>19661</v>
      </c>
      <c r="L35" s="35">
        <f t="shared" si="1"/>
        <v>25829</v>
      </c>
      <c r="M35" s="35">
        <f t="shared" si="1"/>
        <v>556133</v>
      </c>
      <c r="N35" s="35">
        <f t="shared" si="1"/>
        <v>601623</v>
      </c>
      <c r="O35" s="35">
        <f t="shared" si="1"/>
        <v>580417</v>
      </c>
      <c r="P35" s="35">
        <f t="shared" si="1"/>
        <v>210654</v>
      </c>
      <c r="Q35" s="35">
        <f t="shared" si="1"/>
        <v>2321219</v>
      </c>
      <c r="R35" s="35">
        <f t="shared" si="1"/>
        <v>3112290</v>
      </c>
      <c r="S35" s="35">
        <f t="shared" si="1"/>
        <v>247970</v>
      </c>
      <c r="T35" s="35">
        <f t="shared" si="1"/>
        <v>428561</v>
      </c>
      <c r="U35" s="35">
        <f t="shared" si="1"/>
        <v>1126118</v>
      </c>
      <c r="V35" s="35">
        <f t="shared" si="1"/>
        <v>1802649</v>
      </c>
      <c r="W35" s="35">
        <f t="shared" si="1"/>
        <v>7526982</v>
      </c>
      <c r="X35" s="35">
        <f t="shared" si="1"/>
        <v>7714100</v>
      </c>
      <c r="Y35" s="35">
        <f t="shared" si="1"/>
        <v>-187118</v>
      </c>
      <c r="Z35" s="36">
        <f>+IF(X35&lt;&gt;0,+(Y35/X35)*100,0)</f>
        <v>-2.4256620992727602</v>
      </c>
      <c r="AA35" s="33">
        <f>SUM(AA24:AA34)</f>
        <v>7714100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12166037</v>
      </c>
      <c r="D37" s="46">
        <f>+D21-D35</f>
        <v>0</v>
      </c>
      <c r="E37" s="47">
        <f t="shared" si="2"/>
        <v>10315440</v>
      </c>
      <c r="F37" s="48">
        <f t="shared" si="2"/>
        <v>6918136</v>
      </c>
      <c r="G37" s="48">
        <f t="shared" si="2"/>
        <v>1228441</v>
      </c>
      <c r="H37" s="48">
        <f t="shared" si="2"/>
        <v>-186632</v>
      </c>
      <c r="I37" s="48">
        <f t="shared" si="2"/>
        <v>671345</v>
      </c>
      <c r="J37" s="48">
        <f t="shared" si="2"/>
        <v>1713154</v>
      </c>
      <c r="K37" s="48">
        <f t="shared" si="2"/>
        <v>1228106</v>
      </c>
      <c r="L37" s="48">
        <f t="shared" si="2"/>
        <v>1147223</v>
      </c>
      <c r="M37" s="48">
        <f t="shared" si="2"/>
        <v>623340</v>
      </c>
      <c r="N37" s="48">
        <f t="shared" si="2"/>
        <v>2998669</v>
      </c>
      <c r="O37" s="48">
        <f t="shared" si="2"/>
        <v>609163</v>
      </c>
      <c r="P37" s="48">
        <f t="shared" si="2"/>
        <v>950134</v>
      </c>
      <c r="Q37" s="48">
        <f t="shared" si="2"/>
        <v>-1146176</v>
      </c>
      <c r="R37" s="48">
        <f t="shared" si="2"/>
        <v>413121</v>
      </c>
      <c r="S37" s="48">
        <f t="shared" si="2"/>
        <v>905708</v>
      </c>
      <c r="T37" s="48">
        <f t="shared" si="2"/>
        <v>755232</v>
      </c>
      <c r="U37" s="48">
        <f t="shared" si="2"/>
        <v>51297</v>
      </c>
      <c r="V37" s="48">
        <f t="shared" si="2"/>
        <v>1712237</v>
      </c>
      <c r="W37" s="48">
        <f t="shared" si="2"/>
        <v>6837181</v>
      </c>
      <c r="X37" s="48">
        <f>IF(F21=F35,0,X21-X35)</f>
        <v>6918136</v>
      </c>
      <c r="Y37" s="48">
        <f t="shared" si="2"/>
        <v>-80955</v>
      </c>
      <c r="Z37" s="49">
        <f>+IF(X37&lt;&gt;0,+(Y37/X37)*100,0)</f>
        <v>-1.1701851481381691</v>
      </c>
      <c r="AA37" s="46">
        <f>+AA21-AA35</f>
        <v>6918136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12166037</v>
      </c>
      <c r="D41" s="56">
        <f>SUM(D37:D40)</f>
        <v>0</v>
      </c>
      <c r="E41" s="57">
        <f t="shared" si="3"/>
        <v>10315440</v>
      </c>
      <c r="F41" s="58">
        <f t="shared" si="3"/>
        <v>6918136</v>
      </c>
      <c r="G41" s="58">
        <f t="shared" si="3"/>
        <v>1228441</v>
      </c>
      <c r="H41" s="58">
        <f t="shared" si="3"/>
        <v>-186632</v>
      </c>
      <c r="I41" s="58">
        <f t="shared" si="3"/>
        <v>671345</v>
      </c>
      <c r="J41" s="58">
        <f t="shared" si="3"/>
        <v>1713154</v>
      </c>
      <c r="K41" s="58">
        <f t="shared" si="3"/>
        <v>1228106</v>
      </c>
      <c r="L41" s="58">
        <f t="shared" si="3"/>
        <v>1147223</v>
      </c>
      <c r="M41" s="58">
        <f t="shared" si="3"/>
        <v>623340</v>
      </c>
      <c r="N41" s="58">
        <f t="shared" si="3"/>
        <v>2998669</v>
      </c>
      <c r="O41" s="58">
        <f t="shared" si="3"/>
        <v>609163</v>
      </c>
      <c r="P41" s="58">
        <f t="shared" si="3"/>
        <v>950134</v>
      </c>
      <c r="Q41" s="58">
        <f t="shared" si="3"/>
        <v>-1146176</v>
      </c>
      <c r="R41" s="58">
        <f t="shared" si="3"/>
        <v>413121</v>
      </c>
      <c r="S41" s="58">
        <f t="shared" si="3"/>
        <v>905708</v>
      </c>
      <c r="T41" s="58">
        <f t="shared" si="3"/>
        <v>755232</v>
      </c>
      <c r="U41" s="58">
        <f t="shared" si="3"/>
        <v>51297</v>
      </c>
      <c r="V41" s="58">
        <f t="shared" si="3"/>
        <v>1712237</v>
      </c>
      <c r="W41" s="58">
        <f t="shared" si="3"/>
        <v>6837181</v>
      </c>
      <c r="X41" s="58">
        <f t="shared" si="3"/>
        <v>6918136</v>
      </c>
      <c r="Y41" s="58">
        <f t="shared" si="3"/>
        <v>-80955</v>
      </c>
      <c r="Z41" s="59">
        <f>+IF(X41&lt;&gt;0,+(Y41/X41)*100,0)</f>
        <v>-1.1701851481381691</v>
      </c>
      <c r="AA41" s="56">
        <f>SUM(AA37:AA40)</f>
        <v>6918136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12166037</v>
      </c>
      <c r="D43" s="64">
        <f>+D41-D42</f>
        <v>0</v>
      </c>
      <c r="E43" s="65">
        <f t="shared" si="4"/>
        <v>10315440</v>
      </c>
      <c r="F43" s="66">
        <f t="shared" si="4"/>
        <v>6918136</v>
      </c>
      <c r="G43" s="66">
        <f t="shared" si="4"/>
        <v>1228441</v>
      </c>
      <c r="H43" s="66">
        <f t="shared" si="4"/>
        <v>-186632</v>
      </c>
      <c r="I43" s="66">
        <f t="shared" si="4"/>
        <v>671345</v>
      </c>
      <c r="J43" s="66">
        <f t="shared" si="4"/>
        <v>1713154</v>
      </c>
      <c r="K43" s="66">
        <f t="shared" si="4"/>
        <v>1228106</v>
      </c>
      <c r="L43" s="66">
        <f t="shared" si="4"/>
        <v>1147223</v>
      </c>
      <c r="M43" s="66">
        <f t="shared" si="4"/>
        <v>623340</v>
      </c>
      <c r="N43" s="66">
        <f t="shared" si="4"/>
        <v>2998669</v>
      </c>
      <c r="O43" s="66">
        <f t="shared" si="4"/>
        <v>609163</v>
      </c>
      <c r="P43" s="66">
        <f t="shared" si="4"/>
        <v>950134</v>
      </c>
      <c r="Q43" s="66">
        <f t="shared" si="4"/>
        <v>-1146176</v>
      </c>
      <c r="R43" s="66">
        <f t="shared" si="4"/>
        <v>413121</v>
      </c>
      <c r="S43" s="66">
        <f t="shared" si="4"/>
        <v>905708</v>
      </c>
      <c r="T43" s="66">
        <f t="shared" si="4"/>
        <v>755232</v>
      </c>
      <c r="U43" s="66">
        <f t="shared" si="4"/>
        <v>51297</v>
      </c>
      <c r="V43" s="66">
        <f t="shared" si="4"/>
        <v>1712237</v>
      </c>
      <c r="W43" s="66">
        <f t="shared" si="4"/>
        <v>6837181</v>
      </c>
      <c r="X43" s="66">
        <f t="shared" si="4"/>
        <v>6918136</v>
      </c>
      <c r="Y43" s="66">
        <f t="shared" si="4"/>
        <v>-80955</v>
      </c>
      <c r="Z43" s="67">
        <f>+IF(X43&lt;&gt;0,+(Y43/X43)*100,0)</f>
        <v>-1.1701851481381691</v>
      </c>
      <c r="AA43" s="64">
        <f>+AA41-AA42</f>
        <v>6918136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12166037</v>
      </c>
      <c r="D45" s="56">
        <f>SUM(D43:D44)</f>
        <v>0</v>
      </c>
      <c r="E45" s="57">
        <f t="shared" si="5"/>
        <v>10315440</v>
      </c>
      <c r="F45" s="58">
        <f t="shared" si="5"/>
        <v>6918136</v>
      </c>
      <c r="G45" s="58">
        <f t="shared" si="5"/>
        <v>1228441</v>
      </c>
      <c r="H45" s="58">
        <f t="shared" si="5"/>
        <v>-186632</v>
      </c>
      <c r="I45" s="58">
        <f t="shared" si="5"/>
        <v>671345</v>
      </c>
      <c r="J45" s="58">
        <f t="shared" si="5"/>
        <v>1713154</v>
      </c>
      <c r="K45" s="58">
        <f t="shared" si="5"/>
        <v>1228106</v>
      </c>
      <c r="L45" s="58">
        <f t="shared" si="5"/>
        <v>1147223</v>
      </c>
      <c r="M45" s="58">
        <f t="shared" si="5"/>
        <v>623340</v>
      </c>
      <c r="N45" s="58">
        <f t="shared" si="5"/>
        <v>2998669</v>
      </c>
      <c r="O45" s="58">
        <f t="shared" si="5"/>
        <v>609163</v>
      </c>
      <c r="P45" s="58">
        <f t="shared" si="5"/>
        <v>950134</v>
      </c>
      <c r="Q45" s="58">
        <f t="shared" si="5"/>
        <v>-1146176</v>
      </c>
      <c r="R45" s="58">
        <f t="shared" si="5"/>
        <v>413121</v>
      </c>
      <c r="S45" s="58">
        <f t="shared" si="5"/>
        <v>905708</v>
      </c>
      <c r="T45" s="58">
        <f t="shared" si="5"/>
        <v>755232</v>
      </c>
      <c r="U45" s="58">
        <f t="shared" si="5"/>
        <v>51297</v>
      </c>
      <c r="V45" s="58">
        <f t="shared" si="5"/>
        <v>1712237</v>
      </c>
      <c r="W45" s="58">
        <f t="shared" si="5"/>
        <v>6837181</v>
      </c>
      <c r="X45" s="58">
        <f t="shared" si="5"/>
        <v>6918136</v>
      </c>
      <c r="Y45" s="58">
        <f t="shared" si="5"/>
        <v>-80955</v>
      </c>
      <c r="Z45" s="59">
        <f>+IF(X45&lt;&gt;0,+(Y45/X45)*100,0)</f>
        <v>-1.1701851481381691</v>
      </c>
      <c r="AA45" s="56">
        <f>SUM(AA43:AA44)</f>
        <v>6918136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12166037</v>
      </c>
      <c r="D47" s="71">
        <f>SUM(D45:D46)</f>
        <v>0</v>
      </c>
      <c r="E47" s="72">
        <f t="shared" si="6"/>
        <v>10315440</v>
      </c>
      <c r="F47" s="73">
        <f t="shared" si="6"/>
        <v>6918136</v>
      </c>
      <c r="G47" s="73">
        <f t="shared" si="6"/>
        <v>1228441</v>
      </c>
      <c r="H47" s="74">
        <f t="shared" si="6"/>
        <v>-186632</v>
      </c>
      <c r="I47" s="74">
        <f t="shared" si="6"/>
        <v>671345</v>
      </c>
      <c r="J47" s="74">
        <f t="shared" si="6"/>
        <v>1713154</v>
      </c>
      <c r="K47" s="74">
        <f t="shared" si="6"/>
        <v>1228106</v>
      </c>
      <c r="L47" s="74">
        <f t="shared" si="6"/>
        <v>1147223</v>
      </c>
      <c r="M47" s="73">
        <f t="shared" si="6"/>
        <v>623340</v>
      </c>
      <c r="N47" s="73">
        <f t="shared" si="6"/>
        <v>2998669</v>
      </c>
      <c r="O47" s="74">
        <f t="shared" si="6"/>
        <v>609163</v>
      </c>
      <c r="P47" s="74">
        <f t="shared" si="6"/>
        <v>950134</v>
      </c>
      <c r="Q47" s="74">
        <f t="shared" si="6"/>
        <v>-1146176</v>
      </c>
      <c r="R47" s="74">
        <f t="shared" si="6"/>
        <v>413121</v>
      </c>
      <c r="S47" s="74">
        <f t="shared" si="6"/>
        <v>905708</v>
      </c>
      <c r="T47" s="73">
        <f t="shared" si="6"/>
        <v>755232</v>
      </c>
      <c r="U47" s="73">
        <f t="shared" si="6"/>
        <v>51297</v>
      </c>
      <c r="V47" s="74">
        <f t="shared" si="6"/>
        <v>1712237</v>
      </c>
      <c r="W47" s="74">
        <f t="shared" si="6"/>
        <v>6837181</v>
      </c>
      <c r="X47" s="74">
        <f t="shared" si="6"/>
        <v>6918136</v>
      </c>
      <c r="Y47" s="74">
        <f t="shared" si="6"/>
        <v>-80955</v>
      </c>
      <c r="Z47" s="75">
        <f>+IF(X47&lt;&gt;0,+(Y47/X47)*100,0)</f>
        <v>-1.1701851481381691</v>
      </c>
      <c r="AA47" s="76">
        <f>SUM(AA45:AA46)</f>
        <v>6918136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25378857</v>
      </c>
      <c r="D9" s="6"/>
      <c r="E9" s="7">
        <v>28027884</v>
      </c>
      <c r="F9" s="8">
        <v>28388014</v>
      </c>
      <c r="G9" s="8">
        <v>1946586</v>
      </c>
      <c r="H9" s="8">
        <v>2320843</v>
      </c>
      <c r="I9" s="8">
        <v>2255463</v>
      </c>
      <c r="J9" s="8">
        <v>6522892</v>
      </c>
      <c r="K9" s="8">
        <v>2405763</v>
      </c>
      <c r="L9" s="8">
        <v>2215702</v>
      </c>
      <c r="M9" s="8">
        <v>2341716</v>
      </c>
      <c r="N9" s="8">
        <v>6963181</v>
      </c>
      <c r="O9" s="8">
        <v>2354030</v>
      </c>
      <c r="P9" s="8">
        <v>2348554</v>
      </c>
      <c r="Q9" s="8">
        <v>2331029</v>
      </c>
      <c r="R9" s="8">
        <v>7033613</v>
      </c>
      <c r="S9" s="8">
        <v>2188659</v>
      </c>
      <c r="T9" s="8">
        <v>2382194</v>
      </c>
      <c r="U9" s="8">
        <v>1880930</v>
      </c>
      <c r="V9" s="8">
        <v>6451783</v>
      </c>
      <c r="W9" s="8">
        <v>26971469</v>
      </c>
      <c r="X9" s="8">
        <v>28388014</v>
      </c>
      <c r="Y9" s="8">
        <v>-1416545</v>
      </c>
      <c r="Z9" s="2">
        <v>-4.9899404727643155</v>
      </c>
      <c r="AA9" s="6">
        <v>28388014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12382923</v>
      </c>
      <c r="D13" s="6"/>
      <c r="E13" s="7">
        <v>32307429</v>
      </c>
      <c r="F13" s="8">
        <v>21000000</v>
      </c>
      <c r="G13" s="8"/>
      <c r="H13" s="8"/>
      <c r="I13" s="8"/>
      <c r="J13" s="8"/>
      <c r="K13" s="8"/>
      <c r="L13" s="8"/>
      <c r="M13" s="8">
        <v>10935657</v>
      </c>
      <c r="N13" s="8">
        <v>10935657</v>
      </c>
      <c r="O13" s="8">
        <v>1631250</v>
      </c>
      <c r="P13" s="8">
        <v>234646</v>
      </c>
      <c r="Q13" s="8">
        <v>1645144</v>
      </c>
      <c r="R13" s="8">
        <v>3511040</v>
      </c>
      <c r="S13" s="8">
        <v>1630214</v>
      </c>
      <c r="T13" s="8">
        <v>1646146</v>
      </c>
      <c r="U13" s="8">
        <v>1663861</v>
      </c>
      <c r="V13" s="8">
        <v>4940221</v>
      </c>
      <c r="W13" s="8">
        <v>19386918</v>
      </c>
      <c r="X13" s="8">
        <v>21000000</v>
      </c>
      <c r="Y13" s="8">
        <v>-1613082</v>
      </c>
      <c r="Z13" s="2">
        <v>-7.681342857142857</v>
      </c>
      <c r="AA13" s="6">
        <v>21000000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9030</v>
      </c>
      <c r="D19" s="6"/>
      <c r="E19" s="7">
        <v>10410</v>
      </c>
      <c r="F19" s="26">
        <v>10410</v>
      </c>
      <c r="G19" s="26"/>
      <c r="H19" s="26"/>
      <c r="I19" s="26"/>
      <c r="J19" s="26"/>
      <c r="K19" s="26"/>
      <c r="L19" s="26"/>
      <c r="M19" s="26">
        <v>2877</v>
      </c>
      <c r="N19" s="26">
        <v>2877</v>
      </c>
      <c r="O19" s="26"/>
      <c r="P19" s="26"/>
      <c r="Q19" s="26"/>
      <c r="R19" s="26"/>
      <c r="S19" s="26"/>
      <c r="T19" s="26"/>
      <c r="U19" s="26"/>
      <c r="V19" s="26"/>
      <c r="W19" s="26">
        <v>2877</v>
      </c>
      <c r="X19" s="26">
        <v>10410</v>
      </c>
      <c r="Y19" s="26">
        <v>-7533</v>
      </c>
      <c r="Z19" s="27">
        <v>-72.363112391930841</v>
      </c>
      <c r="AA19" s="28">
        <v>10410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37770810</v>
      </c>
      <c r="D21" s="33">
        <f t="shared" si="0"/>
        <v>0</v>
      </c>
      <c r="E21" s="34">
        <f t="shared" si="0"/>
        <v>60345723</v>
      </c>
      <c r="F21" s="35">
        <f t="shared" si="0"/>
        <v>49398424</v>
      </c>
      <c r="G21" s="35">
        <f t="shared" si="0"/>
        <v>1946586</v>
      </c>
      <c r="H21" s="35">
        <f t="shared" si="0"/>
        <v>2320843</v>
      </c>
      <c r="I21" s="35">
        <f t="shared" si="0"/>
        <v>2255463</v>
      </c>
      <c r="J21" s="35">
        <f t="shared" si="0"/>
        <v>6522892</v>
      </c>
      <c r="K21" s="35">
        <f t="shared" si="0"/>
        <v>2405763</v>
      </c>
      <c r="L21" s="35">
        <f t="shared" si="0"/>
        <v>2215702</v>
      </c>
      <c r="M21" s="35">
        <f t="shared" si="0"/>
        <v>13280250</v>
      </c>
      <c r="N21" s="35">
        <f t="shared" si="0"/>
        <v>17901715</v>
      </c>
      <c r="O21" s="35">
        <f t="shared" si="0"/>
        <v>3985280</v>
      </c>
      <c r="P21" s="35">
        <f t="shared" si="0"/>
        <v>2583200</v>
      </c>
      <c r="Q21" s="35">
        <f t="shared" si="0"/>
        <v>3976173</v>
      </c>
      <c r="R21" s="35">
        <f t="shared" si="0"/>
        <v>10544653</v>
      </c>
      <c r="S21" s="35">
        <f t="shared" si="0"/>
        <v>3818873</v>
      </c>
      <c r="T21" s="35">
        <f t="shared" si="0"/>
        <v>4028340</v>
      </c>
      <c r="U21" s="35">
        <f t="shared" si="0"/>
        <v>3544791</v>
      </c>
      <c r="V21" s="35">
        <f t="shared" si="0"/>
        <v>11392004</v>
      </c>
      <c r="W21" s="35">
        <f t="shared" si="0"/>
        <v>46361264</v>
      </c>
      <c r="X21" s="35">
        <f t="shared" si="0"/>
        <v>49398424</v>
      </c>
      <c r="Y21" s="35">
        <f t="shared" si="0"/>
        <v>-3037160</v>
      </c>
      <c r="Z21" s="36">
        <f>+IF(X21&lt;&gt;0,+(Y21/X21)*100,0)</f>
        <v>-6.1482933139729319</v>
      </c>
      <c r="AA21" s="33">
        <f>SUM(AA5:AA20)</f>
        <v>49398424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44520093</v>
      </c>
      <c r="D24" s="6"/>
      <c r="E24" s="7">
        <v>49664469</v>
      </c>
      <c r="F24" s="8">
        <v>45478986</v>
      </c>
      <c r="G24" s="8">
        <v>3489209</v>
      </c>
      <c r="H24" s="8">
        <v>3768173</v>
      </c>
      <c r="I24" s="8">
        <v>3876417</v>
      </c>
      <c r="J24" s="8">
        <v>11133799</v>
      </c>
      <c r="K24" s="8">
        <v>4125397</v>
      </c>
      <c r="L24" s="8">
        <v>3904795</v>
      </c>
      <c r="M24" s="8">
        <v>4108593</v>
      </c>
      <c r="N24" s="8">
        <v>12138785</v>
      </c>
      <c r="O24" s="8">
        <v>4124190</v>
      </c>
      <c r="P24" s="8">
        <v>3971568</v>
      </c>
      <c r="Q24" s="8">
        <v>3863552</v>
      </c>
      <c r="R24" s="8">
        <v>11959310</v>
      </c>
      <c r="S24" s="8">
        <v>3998496</v>
      </c>
      <c r="T24" s="8">
        <v>3961028</v>
      </c>
      <c r="U24" s="8">
        <v>4253443</v>
      </c>
      <c r="V24" s="8">
        <v>12212967</v>
      </c>
      <c r="W24" s="8">
        <v>47444861</v>
      </c>
      <c r="X24" s="8">
        <v>45478986</v>
      </c>
      <c r="Y24" s="8">
        <v>1965875</v>
      </c>
      <c r="Z24" s="2">
        <v>4.3226007721456234</v>
      </c>
      <c r="AA24" s="6">
        <v>45478986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43474647</v>
      </c>
      <c r="D26" s="6"/>
      <c r="E26" s="7"/>
      <c r="F26" s="8">
        <v>50000000</v>
      </c>
      <c r="G26" s="8"/>
      <c r="H26" s="8"/>
      <c r="I26" s="8"/>
      <c r="J26" s="8"/>
      <c r="K26" s="8">
        <v>12226511</v>
      </c>
      <c r="L26" s="8"/>
      <c r="M26" s="8">
        <v>9746732</v>
      </c>
      <c r="N26" s="8">
        <v>21973243</v>
      </c>
      <c r="O26" s="8"/>
      <c r="P26" s="8"/>
      <c r="Q26" s="8">
        <v>21652213</v>
      </c>
      <c r="R26" s="8">
        <v>21652213</v>
      </c>
      <c r="S26" s="8"/>
      <c r="T26" s="8"/>
      <c r="U26" s="8"/>
      <c r="V26" s="8"/>
      <c r="W26" s="8">
        <v>43625456</v>
      </c>
      <c r="X26" s="8">
        <v>50000000</v>
      </c>
      <c r="Y26" s="8">
        <v>-6374544</v>
      </c>
      <c r="Z26" s="2">
        <v>-12.749088</v>
      </c>
      <c r="AA26" s="6">
        <v>50000000</v>
      </c>
    </row>
    <row r="27" spans="1:27" x14ac:dyDescent="0.25">
      <c r="A27" s="25" t="s">
        <v>53</v>
      </c>
      <c r="B27" s="24" t="s">
        <v>32</v>
      </c>
      <c r="C27" s="6">
        <v>4478759</v>
      </c>
      <c r="D27" s="6"/>
      <c r="E27" s="7">
        <v>3580000</v>
      </c>
      <c r="F27" s="8">
        <v>5261500</v>
      </c>
      <c r="G27" s="8"/>
      <c r="H27" s="8">
        <v>608878</v>
      </c>
      <c r="I27" s="8">
        <v>304438</v>
      </c>
      <c r="J27" s="8">
        <v>913316</v>
      </c>
      <c r="K27" s="8">
        <v>304438</v>
      </c>
      <c r="L27" s="8">
        <v>304438</v>
      </c>
      <c r="M27" s="8">
        <v>304438</v>
      </c>
      <c r="N27" s="8">
        <v>913314</v>
      </c>
      <c r="O27" s="8">
        <v>304438</v>
      </c>
      <c r="P27" s="8">
        <v>194336</v>
      </c>
      <c r="Q27" s="8">
        <v>414542</v>
      </c>
      <c r="R27" s="8">
        <v>913316</v>
      </c>
      <c r="S27" s="8">
        <v>304438</v>
      </c>
      <c r="T27" s="8">
        <v>304438</v>
      </c>
      <c r="U27" s="8">
        <v>304438</v>
      </c>
      <c r="V27" s="8">
        <v>913314</v>
      </c>
      <c r="W27" s="8">
        <v>3653260</v>
      </c>
      <c r="X27" s="8">
        <v>5261500</v>
      </c>
      <c r="Y27" s="8">
        <v>-1608240</v>
      </c>
      <c r="Z27" s="2">
        <v>-30.566188349330037</v>
      </c>
      <c r="AA27" s="6">
        <v>5261500</v>
      </c>
    </row>
    <row r="28" spans="1:27" x14ac:dyDescent="0.25">
      <c r="A28" s="25" t="s">
        <v>54</v>
      </c>
      <c r="B28" s="24" t="s">
        <v>32</v>
      </c>
      <c r="C28" s="6">
        <v>1259398</v>
      </c>
      <c r="D28" s="6"/>
      <c r="E28" s="7"/>
      <c r="F28" s="8">
        <v>1600000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1600000</v>
      </c>
      <c r="Y28" s="8">
        <v>-1600000</v>
      </c>
      <c r="Z28" s="2">
        <v>-100</v>
      </c>
      <c r="AA28" s="6">
        <v>1600000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2013785</v>
      </c>
      <c r="D30" s="6"/>
      <c r="E30" s="7">
        <v>2200000</v>
      </c>
      <c r="F30" s="8">
        <v>2200000</v>
      </c>
      <c r="G30" s="8">
        <v>13541</v>
      </c>
      <c r="H30" s="8">
        <v>195847</v>
      </c>
      <c r="I30" s="8">
        <v>129994</v>
      </c>
      <c r="J30" s="8">
        <v>339382</v>
      </c>
      <c r="K30" s="8">
        <v>274303</v>
      </c>
      <c r="L30" s="8">
        <v>155782</v>
      </c>
      <c r="M30" s="8">
        <v>368569</v>
      </c>
      <c r="N30" s="8">
        <v>798654</v>
      </c>
      <c r="O30" s="8">
        <v>488260</v>
      </c>
      <c r="P30" s="8">
        <v>152655</v>
      </c>
      <c r="Q30" s="8">
        <v>94249</v>
      </c>
      <c r="R30" s="8">
        <v>735164</v>
      </c>
      <c r="S30" s="8">
        <v>291202</v>
      </c>
      <c r="T30" s="8">
        <v>-312072</v>
      </c>
      <c r="U30" s="8">
        <v>130764</v>
      </c>
      <c r="V30" s="8">
        <v>109894</v>
      </c>
      <c r="W30" s="8">
        <v>1983094</v>
      </c>
      <c r="X30" s="8">
        <v>2200000</v>
      </c>
      <c r="Y30" s="8">
        <v>-216906</v>
      </c>
      <c r="Z30" s="2">
        <v>-9.8593636363636374</v>
      </c>
      <c r="AA30" s="6">
        <v>2200000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200000</v>
      </c>
      <c r="F31" s="8">
        <v>200000</v>
      </c>
      <c r="G31" s="8"/>
      <c r="H31" s="8"/>
      <c r="I31" s="8"/>
      <c r="J31" s="8"/>
      <c r="K31" s="8"/>
      <c r="L31" s="8">
        <v>7159</v>
      </c>
      <c r="M31" s="8"/>
      <c r="N31" s="8">
        <v>7159</v>
      </c>
      <c r="O31" s="8">
        <v>4451</v>
      </c>
      <c r="P31" s="8">
        <v>2139</v>
      </c>
      <c r="Q31" s="8"/>
      <c r="R31" s="8">
        <v>6590</v>
      </c>
      <c r="S31" s="8"/>
      <c r="T31" s="8"/>
      <c r="U31" s="8"/>
      <c r="V31" s="8"/>
      <c r="W31" s="8">
        <v>13749</v>
      </c>
      <c r="X31" s="8">
        <v>200000</v>
      </c>
      <c r="Y31" s="8">
        <v>-186251</v>
      </c>
      <c r="Z31" s="2">
        <v>-93.125500000000002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5179657</v>
      </c>
      <c r="D33" s="6"/>
      <c r="E33" s="7">
        <v>5972530</v>
      </c>
      <c r="F33" s="8">
        <v>6727530</v>
      </c>
      <c r="G33" s="8">
        <v>19661</v>
      </c>
      <c r="H33" s="8">
        <v>327117</v>
      </c>
      <c r="I33" s="8">
        <v>326718</v>
      </c>
      <c r="J33" s="8">
        <v>673496</v>
      </c>
      <c r="K33" s="8">
        <v>637569</v>
      </c>
      <c r="L33" s="8">
        <v>22655</v>
      </c>
      <c r="M33" s="8">
        <v>368846</v>
      </c>
      <c r="N33" s="8">
        <v>1029070</v>
      </c>
      <c r="O33" s="8">
        <v>570301</v>
      </c>
      <c r="P33" s="8">
        <v>458313</v>
      </c>
      <c r="Q33" s="8">
        <v>493140</v>
      </c>
      <c r="R33" s="8">
        <v>1521754</v>
      </c>
      <c r="S33" s="8">
        <v>752063</v>
      </c>
      <c r="T33" s="8">
        <v>499873</v>
      </c>
      <c r="U33" s="8">
        <v>1038494</v>
      </c>
      <c r="V33" s="8">
        <v>2290430</v>
      </c>
      <c r="W33" s="8">
        <v>5514750</v>
      </c>
      <c r="X33" s="8">
        <v>6727530</v>
      </c>
      <c r="Y33" s="8">
        <v>-1212780</v>
      </c>
      <c r="Z33" s="2">
        <v>-18.027121395222316</v>
      </c>
      <c r="AA33" s="6">
        <v>6727530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100926339</v>
      </c>
      <c r="D35" s="33">
        <f>SUM(D24:D34)</f>
        <v>0</v>
      </c>
      <c r="E35" s="34">
        <f t="shared" si="1"/>
        <v>61616999</v>
      </c>
      <c r="F35" s="35">
        <f t="shared" si="1"/>
        <v>111468016</v>
      </c>
      <c r="G35" s="35">
        <f t="shared" si="1"/>
        <v>3522411</v>
      </c>
      <c r="H35" s="35">
        <f t="shared" si="1"/>
        <v>4900015</v>
      </c>
      <c r="I35" s="35">
        <f t="shared" si="1"/>
        <v>4637567</v>
      </c>
      <c r="J35" s="35">
        <f t="shared" si="1"/>
        <v>13059993</v>
      </c>
      <c r="K35" s="35">
        <f t="shared" si="1"/>
        <v>17568218</v>
      </c>
      <c r="L35" s="35">
        <f t="shared" si="1"/>
        <v>4394829</v>
      </c>
      <c r="M35" s="35">
        <f t="shared" si="1"/>
        <v>14897178</v>
      </c>
      <c r="N35" s="35">
        <f t="shared" si="1"/>
        <v>36860225</v>
      </c>
      <c r="O35" s="35">
        <f t="shared" si="1"/>
        <v>5491640</v>
      </c>
      <c r="P35" s="35">
        <f t="shared" si="1"/>
        <v>4779011</v>
      </c>
      <c r="Q35" s="35">
        <f t="shared" si="1"/>
        <v>26517696</v>
      </c>
      <c r="R35" s="35">
        <f t="shared" si="1"/>
        <v>36788347</v>
      </c>
      <c r="S35" s="35">
        <f t="shared" si="1"/>
        <v>5346199</v>
      </c>
      <c r="T35" s="35">
        <f t="shared" si="1"/>
        <v>4453267</v>
      </c>
      <c r="U35" s="35">
        <f t="shared" si="1"/>
        <v>5727139</v>
      </c>
      <c r="V35" s="35">
        <f t="shared" si="1"/>
        <v>15526605</v>
      </c>
      <c r="W35" s="35">
        <f t="shared" si="1"/>
        <v>102235170</v>
      </c>
      <c r="X35" s="35">
        <f t="shared" si="1"/>
        <v>111468016</v>
      </c>
      <c r="Y35" s="35">
        <f t="shared" si="1"/>
        <v>-9232846</v>
      </c>
      <c r="Z35" s="36">
        <f>+IF(X35&lt;&gt;0,+(Y35/X35)*100,0)</f>
        <v>-8.282955354655277</v>
      </c>
      <c r="AA35" s="33">
        <f>SUM(AA24:AA34)</f>
        <v>111468016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-63155529</v>
      </c>
      <c r="D37" s="46">
        <f>+D21-D35</f>
        <v>0</v>
      </c>
      <c r="E37" s="47">
        <f t="shared" si="2"/>
        <v>-1271276</v>
      </c>
      <c r="F37" s="48">
        <f t="shared" si="2"/>
        <v>-62069592</v>
      </c>
      <c r="G37" s="48">
        <f t="shared" si="2"/>
        <v>-1575825</v>
      </c>
      <c r="H37" s="48">
        <f t="shared" si="2"/>
        <v>-2579172</v>
      </c>
      <c r="I37" s="48">
        <f t="shared" si="2"/>
        <v>-2382104</v>
      </c>
      <c r="J37" s="48">
        <f t="shared" si="2"/>
        <v>-6537101</v>
      </c>
      <c r="K37" s="48">
        <f t="shared" si="2"/>
        <v>-15162455</v>
      </c>
      <c r="L37" s="48">
        <f t="shared" si="2"/>
        <v>-2179127</v>
      </c>
      <c r="M37" s="48">
        <f t="shared" si="2"/>
        <v>-1616928</v>
      </c>
      <c r="N37" s="48">
        <f t="shared" si="2"/>
        <v>-18958510</v>
      </c>
      <c r="O37" s="48">
        <f t="shared" si="2"/>
        <v>-1506360</v>
      </c>
      <c r="P37" s="48">
        <f t="shared" si="2"/>
        <v>-2195811</v>
      </c>
      <c r="Q37" s="48">
        <f t="shared" si="2"/>
        <v>-22541523</v>
      </c>
      <c r="R37" s="48">
        <f t="shared" si="2"/>
        <v>-26243694</v>
      </c>
      <c r="S37" s="48">
        <f t="shared" si="2"/>
        <v>-1527326</v>
      </c>
      <c r="T37" s="48">
        <f t="shared" si="2"/>
        <v>-424927</v>
      </c>
      <c r="U37" s="48">
        <f t="shared" si="2"/>
        <v>-2182348</v>
      </c>
      <c r="V37" s="48">
        <f t="shared" si="2"/>
        <v>-4134601</v>
      </c>
      <c r="W37" s="48">
        <f t="shared" si="2"/>
        <v>-55873906</v>
      </c>
      <c r="X37" s="48">
        <f>IF(F21=F35,0,X21-X35)</f>
        <v>-62069592</v>
      </c>
      <c r="Y37" s="48">
        <f t="shared" si="2"/>
        <v>6195686</v>
      </c>
      <c r="Z37" s="49">
        <f>+IF(X37&lt;&gt;0,+(Y37/X37)*100,0)</f>
        <v>-9.9818378055393051</v>
      </c>
      <c r="AA37" s="46">
        <f>+AA21-AA35</f>
        <v>-62069592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-63155529</v>
      </c>
      <c r="D41" s="56">
        <f>SUM(D37:D40)</f>
        <v>0</v>
      </c>
      <c r="E41" s="57">
        <f t="shared" si="3"/>
        <v>-1271276</v>
      </c>
      <c r="F41" s="58">
        <f t="shared" si="3"/>
        <v>-62069592</v>
      </c>
      <c r="G41" s="58">
        <f t="shared" si="3"/>
        <v>-1575825</v>
      </c>
      <c r="H41" s="58">
        <f t="shared" si="3"/>
        <v>-2579172</v>
      </c>
      <c r="I41" s="58">
        <f t="shared" si="3"/>
        <v>-2382104</v>
      </c>
      <c r="J41" s="58">
        <f t="shared" si="3"/>
        <v>-6537101</v>
      </c>
      <c r="K41" s="58">
        <f t="shared" si="3"/>
        <v>-15162455</v>
      </c>
      <c r="L41" s="58">
        <f t="shared" si="3"/>
        <v>-2179127</v>
      </c>
      <c r="M41" s="58">
        <f t="shared" si="3"/>
        <v>-1616928</v>
      </c>
      <c r="N41" s="58">
        <f t="shared" si="3"/>
        <v>-18958510</v>
      </c>
      <c r="O41" s="58">
        <f t="shared" si="3"/>
        <v>-1506360</v>
      </c>
      <c r="P41" s="58">
        <f t="shared" si="3"/>
        <v>-2195811</v>
      </c>
      <c r="Q41" s="58">
        <f t="shared" si="3"/>
        <v>-22541523</v>
      </c>
      <c r="R41" s="58">
        <f t="shared" si="3"/>
        <v>-26243694</v>
      </c>
      <c r="S41" s="58">
        <f t="shared" si="3"/>
        <v>-1527326</v>
      </c>
      <c r="T41" s="58">
        <f t="shared" si="3"/>
        <v>-424927</v>
      </c>
      <c r="U41" s="58">
        <f t="shared" si="3"/>
        <v>-2182348</v>
      </c>
      <c r="V41" s="58">
        <f t="shared" si="3"/>
        <v>-4134601</v>
      </c>
      <c r="W41" s="58">
        <f t="shared" si="3"/>
        <v>-55873906</v>
      </c>
      <c r="X41" s="58">
        <f t="shared" si="3"/>
        <v>-62069592</v>
      </c>
      <c r="Y41" s="58">
        <f t="shared" si="3"/>
        <v>6195686</v>
      </c>
      <c r="Z41" s="59">
        <f>+IF(X41&lt;&gt;0,+(Y41/X41)*100,0)</f>
        <v>-9.9818378055393051</v>
      </c>
      <c r="AA41" s="56">
        <f>SUM(AA37:AA40)</f>
        <v>-62069592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-63155529</v>
      </c>
      <c r="D43" s="64">
        <f>+D41-D42</f>
        <v>0</v>
      </c>
      <c r="E43" s="65">
        <f t="shared" si="4"/>
        <v>-1271276</v>
      </c>
      <c r="F43" s="66">
        <f t="shared" si="4"/>
        <v>-62069592</v>
      </c>
      <c r="G43" s="66">
        <f t="shared" si="4"/>
        <v>-1575825</v>
      </c>
      <c r="H43" s="66">
        <f t="shared" si="4"/>
        <v>-2579172</v>
      </c>
      <c r="I43" s="66">
        <f t="shared" si="4"/>
        <v>-2382104</v>
      </c>
      <c r="J43" s="66">
        <f t="shared" si="4"/>
        <v>-6537101</v>
      </c>
      <c r="K43" s="66">
        <f t="shared" si="4"/>
        <v>-15162455</v>
      </c>
      <c r="L43" s="66">
        <f t="shared" si="4"/>
        <v>-2179127</v>
      </c>
      <c r="M43" s="66">
        <f t="shared" si="4"/>
        <v>-1616928</v>
      </c>
      <c r="N43" s="66">
        <f t="shared" si="4"/>
        <v>-18958510</v>
      </c>
      <c r="O43" s="66">
        <f t="shared" si="4"/>
        <v>-1506360</v>
      </c>
      <c r="P43" s="66">
        <f t="shared" si="4"/>
        <v>-2195811</v>
      </c>
      <c r="Q43" s="66">
        <f t="shared" si="4"/>
        <v>-22541523</v>
      </c>
      <c r="R43" s="66">
        <f t="shared" si="4"/>
        <v>-26243694</v>
      </c>
      <c r="S43" s="66">
        <f t="shared" si="4"/>
        <v>-1527326</v>
      </c>
      <c r="T43" s="66">
        <f t="shared" si="4"/>
        <v>-424927</v>
      </c>
      <c r="U43" s="66">
        <f t="shared" si="4"/>
        <v>-2182348</v>
      </c>
      <c r="V43" s="66">
        <f t="shared" si="4"/>
        <v>-4134601</v>
      </c>
      <c r="W43" s="66">
        <f t="shared" si="4"/>
        <v>-55873906</v>
      </c>
      <c r="X43" s="66">
        <f t="shared" si="4"/>
        <v>-62069592</v>
      </c>
      <c r="Y43" s="66">
        <f t="shared" si="4"/>
        <v>6195686</v>
      </c>
      <c r="Z43" s="67">
        <f>+IF(X43&lt;&gt;0,+(Y43/X43)*100,0)</f>
        <v>-9.9818378055393051</v>
      </c>
      <c r="AA43" s="64">
        <f>+AA41-AA42</f>
        <v>-62069592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-63155529</v>
      </c>
      <c r="D45" s="56">
        <f>SUM(D43:D44)</f>
        <v>0</v>
      </c>
      <c r="E45" s="57">
        <f t="shared" si="5"/>
        <v>-1271276</v>
      </c>
      <c r="F45" s="58">
        <f t="shared" si="5"/>
        <v>-62069592</v>
      </c>
      <c r="G45" s="58">
        <f t="shared" si="5"/>
        <v>-1575825</v>
      </c>
      <c r="H45" s="58">
        <f t="shared" si="5"/>
        <v>-2579172</v>
      </c>
      <c r="I45" s="58">
        <f t="shared" si="5"/>
        <v>-2382104</v>
      </c>
      <c r="J45" s="58">
        <f t="shared" si="5"/>
        <v>-6537101</v>
      </c>
      <c r="K45" s="58">
        <f t="shared" si="5"/>
        <v>-15162455</v>
      </c>
      <c r="L45" s="58">
        <f t="shared" si="5"/>
        <v>-2179127</v>
      </c>
      <c r="M45" s="58">
        <f t="shared" si="5"/>
        <v>-1616928</v>
      </c>
      <c r="N45" s="58">
        <f t="shared" si="5"/>
        <v>-18958510</v>
      </c>
      <c r="O45" s="58">
        <f t="shared" si="5"/>
        <v>-1506360</v>
      </c>
      <c r="P45" s="58">
        <f t="shared" si="5"/>
        <v>-2195811</v>
      </c>
      <c r="Q45" s="58">
        <f t="shared" si="5"/>
        <v>-22541523</v>
      </c>
      <c r="R45" s="58">
        <f t="shared" si="5"/>
        <v>-26243694</v>
      </c>
      <c r="S45" s="58">
        <f t="shared" si="5"/>
        <v>-1527326</v>
      </c>
      <c r="T45" s="58">
        <f t="shared" si="5"/>
        <v>-424927</v>
      </c>
      <c r="U45" s="58">
        <f t="shared" si="5"/>
        <v>-2182348</v>
      </c>
      <c r="V45" s="58">
        <f t="shared" si="5"/>
        <v>-4134601</v>
      </c>
      <c r="W45" s="58">
        <f t="shared" si="5"/>
        <v>-55873906</v>
      </c>
      <c r="X45" s="58">
        <f t="shared" si="5"/>
        <v>-62069592</v>
      </c>
      <c r="Y45" s="58">
        <f t="shared" si="5"/>
        <v>6195686</v>
      </c>
      <c r="Z45" s="59">
        <f>+IF(X45&lt;&gt;0,+(Y45/X45)*100,0)</f>
        <v>-9.9818378055393051</v>
      </c>
      <c r="AA45" s="56">
        <f>SUM(AA43:AA44)</f>
        <v>-62069592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-63155529</v>
      </c>
      <c r="D47" s="71">
        <f>SUM(D45:D46)</f>
        <v>0</v>
      </c>
      <c r="E47" s="72">
        <f t="shared" si="6"/>
        <v>-1271276</v>
      </c>
      <c r="F47" s="73">
        <f t="shared" si="6"/>
        <v>-62069592</v>
      </c>
      <c r="G47" s="73">
        <f t="shared" si="6"/>
        <v>-1575825</v>
      </c>
      <c r="H47" s="74">
        <f t="shared" si="6"/>
        <v>-2579172</v>
      </c>
      <c r="I47" s="74">
        <f t="shared" si="6"/>
        <v>-2382104</v>
      </c>
      <c r="J47" s="74">
        <f t="shared" si="6"/>
        <v>-6537101</v>
      </c>
      <c r="K47" s="74">
        <f t="shared" si="6"/>
        <v>-15162455</v>
      </c>
      <c r="L47" s="74">
        <f t="shared" si="6"/>
        <v>-2179127</v>
      </c>
      <c r="M47" s="73">
        <f t="shared" si="6"/>
        <v>-1616928</v>
      </c>
      <c r="N47" s="73">
        <f t="shared" si="6"/>
        <v>-18958510</v>
      </c>
      <c r="O47" s="74">
        <f t="shared" si="6"/>
        <v>-1506360</v>
      </c>
      <c r="P47" s="74">
        <f t="shared" si="6"/>
        <v>-2195811</v>
      </c>
      <c r="Q47" s="74">
        <f t="shared" si="6"/>
        <v>-22541523</v>
      </c>
      <c r="R47" s="74">
        <f t="shared" si="6"/>
        <v>-26243694</v>
      </c>
      <c r="S47" s="74">
        <f t="shared" si="6"/>
        <v>-1527326</v>
      </c>
      <c r="T47" s="73">
        <f t="shared" si="6"/>
        <v>-424927</v>
      </c>
      <c r="U47" s="73">
        <f t="shared" si="6"/>
        <v>-2182348</v>
      </c>
      <c r="V47" s="74">
        <f t="shared" si="6"/>
        <v>-4134601</v>
      </c>
      <c r="W47" s="74">
        <f t="shared" si="6"/>
        <v>-55873906</v>
      </c>
      <c r="X47" s="74">
        <f t="shared" si="6"/>
        <v>-62069592</v>
      </c>
      <c r="Y47" s="74">
        <f t="shared" si="6"/>
        <v>6195686</v>
      </c>
      <c r="Z47" s="75">
        <f>+IF(X47&lt;&gt;0,+(Y47/X47)*100,0)</f>
        <v>-9.9818378055393051</v>
      </c>
      <c r="AA47" s="76">
        <f>SUM(AA45:AA46)</f>
        <v>-62069592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12880686</v>
      </c>
      <c r="D9" s="6"/>
      <c r="E9" s="7">
        <v>12062504</v>
      </c>
      <c r="F9" s="8">
        <v>13752820</v>
      </c>
      <c r="G9" s="8">
        <v>1147457</v>
      </c>
      <c r="H9" s="8">
        <v>1150701</v>
      </c>
      <c r="I9" s="8">
        <v>1152811</v>
      </c>
      <c r="J9" s="8">
        <v>3450969</v>
      </c>
      <c r="K9" s="8">
        <v>1133595</v>
      </c>
      <c r="L9" s="8">
        <v>1143693</v>
      </c>
      <c r="M9" s="8">
        <v>1146472</v>
      </c>
      <c r="N9" s="8">
        <v>3423760</v>
      </c>
      <c r="O9" s="8">
        <v>1142452</v>
      </c>
      <c r="P9" s="8">
        <v>1139964</v>
      </c>
      <c r="Q9" s="8">
        <v>1185829</v>
      </c>
      <c r="R9" s="8">
        <v>3468245</v>
      </c>
      <c r="S9" s="8">
        <v>1164584</v>
      </c>
      <c r="T9" s="8">
        <v>1181343</v>
      </c>
      <c r="U9" s="8">
        <v>939375</v>
      </c>
      <c r="V9" s="8">
        <v>3285302</v>
      </c>
      <c r="W9" s="8">
        <v>13628276</v>
      </c>
      <c r="X9" s="8">
        <v>13752820</v>
      </c>
      <c r="Y9" s="8">
        <v>-124544</v>
      </c>
      <c r="Z9" s="2">
        <v>-0.90558881742071817</v>
      </c>
      <c r="AA9" s="6">
        <v>13752820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2270000</v>
      </c>
      <c r="D18" s="6"/>
      <c r="E18" s="7"/>
      <c r="F18" s="8">
        <v>2280000</v>
      </c>
      <c r="G18" s="8"/>
      <c r="H18" s="8"/>
      <c r="I18" s="8"/>
      <c r="J18" s="8"/>
      <c r="K18" s="8"/>
      <c r="L18" s="8"/>
      <c r="M18" s="8">
        <v>1140000</v>
      </c>
      <c r="N18" s="8">
        <v>1140000</v>
      </c>
      <c r="O18" s="8"/>
      <c r="P18" s="8"/>
      <c r="Q18" s="8">
        <v>570000</v>
      </c>
      <c r="R18" s="8">
        <v>570000</v>
      </c>
      <c r="S18" s="8"/>
      <c r="T18" s="8"/>
      <c r="U18" s="8"/>
      <c r="V18" s="8"/>
      <c r="W18" s="8">
        <v>1710000</v>
      </c>
      <c r="X18" s="8">
        <v>2280000</v>
      </c>
      <c r="Y18" s="8">
        <v>-570000</v>
      </c>
      <c r="Z18" s="2">
        <v>-25</v>
      </c>
      <c r="AA18" s="6">
        <v>2280000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15150686</v>
      </c>
      <c r="D21" s="33">
        <f t="shared" si="0"/>
        <v>0</v>
      </c>
      <c r="E21" s="34">
        <f t="shared" si="0"/>
        <v>12062504</v>
      </c>
      <c r="F21" s="35">
        <f t="shared" si="0"/>
        <v>16032820</v>
      </c>
      <c r="G21" s="35">
        <f t="shared" si="0"/>
        <v>1147457</v>
      </c>
      <c r="H21" s="35">
        <f t="shared" si="0"/>
        <v>1150701</v>
      </c>
      <c r="I21" s="35">
        <f t="shared" si="0"/>
        <v>1152811</v>
      </c>
      <c r="J21" s="35">
        <f t="shared" si="0"/>
        <v>3450969</v>
      </c>
      <c r="K21" s="35">
        <f t="shared" si="0"/>
        <v>1133595</v>
      </c>
      <c r="L21" s="35">
        <f t="shared" si="0"/>
        <v>1143693</v>
      </c>
      <c r="M21" s="35">
        <f t="shared" si="0"/>
        <v>2286472</v>
      </c>
      <c r="N21" s="35">
        <f t="shared" si="0"/>
        <v>4563760</v>
      </c>
      <c r="O21" s="35">
        <f t="shared" si="0"/>
        <v>1142452</v>
      </c>
      <c r="P21" s="35">
        <f t="shared" si="0"/>
        <v>1139964</v>
      </c>
      <c r="Q21" s="35">
        <f t="shared" si="0"/>
        <v>1755829</v>
      </c>
      <c r="R21" s="35">
        <f t="shared" si="0"/>
        <v>4038245</v>
      </c>
      <c r="S21" s="35">
        <f t="shared" si="0"/>
        <v>1164584</v>
      </c>
      <c r="T21" s="35">
        <f t="shared" si="0"/>
        <v>1181343</v>
      </c>
      <c r="U21" s="35">
        <f t="shared" si="0"/>
        <v>939375</v>
      </c>
      <c r="V21" s="35">
        <f t="shared" si="0"/>
        <v>3285302</v>
      </c>
      <c r="W21" s="35">
        <f t="shared" si="0"/>
        <v>15338276</v>
      </c>
      <c r="X21" s="35">
        <f t="shared" si="0"/>
        <v>16032820</v>
      </c>
      <c r="Y21" s="35">
        <f t="shared" si="0"/>
        <v>-694544</v>
      </c>
      <c r="Z21" s="36">
        <f>+IF(X21&lt;&gt;0,+(Y21/X21)*100,0)</f>
        <v>-4.3320139563719922</v>
      </c>
      <c r="AA21" s="33">
        <f>SUM(AA5:AA20)</f>
        <v>16032820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15743790</v>
      </c>
      <c r="D24" s="6"/>
      <c r="E24" s="7">
        <v>14801520</v>
      </c>
      <c r="F24" s="8">
        <v>14801520</v>
      </c>
      <c r="G24" s="8">
        <v>1098770</v>
      </c>
      <c r="H24" s="8">
        <v>1111727</v>
      </c>
      <c r="I24" s="8">
        <v>1125457</v>
      </c>
      <c r="J24" s="8">
        <v>3335954</v>
      </c>
      <c r="K24" s="8">
        <v>1241764</v>
      </c>
      <c r="L24" s="8">
        <v>1146370</v>
      </c>
      <c r="M24" s="8">
        <v>1733037</v>
      </c>
      <c r="N24" s="8">
        <v>4121171</v>
      </c>
      <c r="O24" s="8">
        <v>1515431</v>
      </c>
      <c r="P24" s="8">
        <v>1138928</v>
      </c>
      <c r="Q24" s="8">
        <v>744830</v>
      </c>
      <c r="R24" s="8">
        <v>3399189</v>
      </c>
      <c r="S24" s="8">
        <v>1141604</v>
      </c>
      <c r="T24" s="8">
        <v>1249431</v>
      </c>
      <c r="U24" s="8">
        <v>1266246</v>
      </c>
      <c r="V24" s="8">
        <v>3657281</v>
      </c>
      <c r="W24" s="8">
        <v>14513595</v>
      </c>
      <c r="X24" s="8">
        <v>14801520</v>
      </c>
      <c r="Y24" s="8">
        <v>-287925</v>
      </c>
      <c r="Z24" s="2">
        <v>-1.9452394078445998</v>
      </c>
      <c r="AA24" s="6">
        <v>14801520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2401179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>
        <v>1800884</v>
      </c>
      <c r="R28" s="8">
        <v>1800884</v>
      </c>
      <c r="S28" s="8"/>
      <c r="T28" s="8">
        <v>-1800884</v>
      </c>
      <c r="U28" s="8"/>
      <c r="V28" s="8">
        <v>-1800884</v>
      </c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1019954</v>
      </c>
      <c r="D30" s="6"/>
      <c r="E30" s="7">
        <v>1583148</v>
      </c>
      <c r="F30" s="8">
        <v>1963148</v>
      </c>
      <c r="G30" s="8">
        <v>17522</v>
      </c>
      <c r="H30" s="8">
        <v>252568</v>
      </c>
      <c r="I30" s="8">
        <v>321534</v>
      </c>
      <c r="J30" s="8">
        <v>591624</v>
      </c>
      <c r="K30" s="8">
        <v>263425</v>
      </c>
      <c r="L30" s="8">
        <v>65361</v>
      </c>
      <c r="M30" s="8">
        <v>24502</v>
      </c>
      <c r="N30" s="8">
        <v>353288</v>
      </c>
      <c r="O30" s="8">
        <v>210584</v>
      </c>
      <c r="P30" s="8">
        <v>36064</v>
      </c>
      <c r="Q30" s="8">
        <v>351040</v>
      </c>
      <c r="R30" s="8">
        <v>597688</v>
      </c>
      <c r="S30" s="8">
        <v>8202</v>
      </c>
      <c r="T30" s="8">
        <v>-771435</v>
      </c>
      <c r="U30" s="8">
        <v>223077</v>
      </c>
      <c r="V30" s="8">
        <v>-540156</v>
      </c>
      <c r="W30" s="8">
        <v>1002444</v>
      </c>
      <c r="X30" s="8">
        <v>1963148</v>
      </c>
      <c r="Y30" s="8">
        <v>-960704</v>
      </c>
      <c r="Z30" s="2">
        <v>-48.936911531886537</v>
      </c>
      <c r="AA30" s="6">
        <v>1963148</v>
      </c>
    </row>
    <row r="31" spans="1:27" x14ac:dyDescent="0.25">
      <c r="A31" s="25" t="s">
        <v>57</v>
      </c>
      <c r="B31" s="24" t="s">
        <v>32</v>
      </c>
      <c r="C31" s="6">
        <v>4946758</v>
      </c>
      <c r="D31" s="6"/>
      <c r="E31" s="7">
        <v>7903092</v>
      </c>
      <c r="F31" s="8">
        <v>13931808</v>
      </c>
      <c r="G31" s="8">
        <v>348000</v>
      </c>
      <c r="H31" s="8">
        <v>476356</v>
      </c>
      <c r="I31" s="8">
        <v>1463103</v>
      </c>
      <c r="J31" s="8">
        <v>2287459</v>
      </c>
      <c r="K31" s="8">
        <v>345295</v>
      </c>
      <c r="L31" s="8">
        <v>947723</v>
      </c>
      <c r="M31" s="8">
        <v>1331003</v>
      </c>
      <c r="N31" s="8">
        <v>2624021</v>
      </c>
      <c r="O31" s="8">
        <v>523072</v>
      </c>
      <c r="P31" s="8">
        <v>3994240</v>
      </c>
      <c r="Q31" s="8">
        <v>-2251258</v>
      </c>
      <c r="R31" s="8">
        <v>2266054</v>
      </c>
      <c r="S31" s="8">
        <v>2080012</v>
      </c>
      <c r="T31" s="8">
        <v>1219216</v>
      </c>
      <c r="U31" s="8">
        <v>348923</v>
      </c>
      <c r="V31" s="8">
        <v>3648151</v>
      </c>
      <c r="W31" s="8">
        <v>10825685</v>
      </c>
      <c r="X31" s="8">
        <v>13931808</v>
      </c>
      <c r="Y31" s="8">
        <v>-3106123</v>
      </c>
      <c r="Z31" s="2">
        <v>-22.295189540366909</v>
      </c>
      <c r="AA31" s="6">
        <v>13931808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2335541</v>
      </c>
      <c r="D33" s="6"/>
      <c r="E33" s="7">
        <v>447036</v>
      </c>
      <c r="F33" s="8">
        <v>247036</v>
      </c>
      <c r="G33" s="8">
        <v>2160</v>
      </c>
      <c r="H33" s="8">
        <v>88371</v>
      </c>
      <c r="I33" s="8"/>
      <c r="J33" s="8">
        <v>90531</v>
      </c>
      <c r="K33" s="8">
        <v>1562</v>
      </c>
      <c r="L33" s="8">
        <v>1754</v>
      </c>
      <c r="M33" s="8">
        <v>1929</v>
      </c>
      <c r="N33" s="8">
        <v>5245</v>
      </c>
      <c r="O33" s="8">
        <v>5790</v>
      </c>
      <c r="P33" s="8"/>
      <c r="Q33" s="8"/>
      <c r="R33" s="8">
        <v>5790</v>
      </c>
      <c r="S33" s="8">
        <v>74101</v>
      </c>
      <c r="T33" s="8">
        <v>11953</v>
      </c>
      <c r="U33" s="8">
        <v>25890</v>
      </c>
      <c r="V33" s="8">
        <v>111944</v>
      </c>
      <c r="W33" s="8">
        <v>213510</v>
      </c>
      <c r="X33" s="8">
        <v>247036</v>
      </c>
      <c r="Y33" s="8">
        <v>-33526</v>
      </c>
      <c r="Z33" s="2">
        <v>-13.57130134879127</v>
      </c>
      <c r="AA33" s="6">
        <v>247036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26447222</v>
      </c>
      <c r="D35" s="33">
        <f>SUM(D24:D34)</f>
        <v>0</v>
      </c>
      <c r="E35" s="34">
        <f t="shared" si="1"/>
        <v>24734796</v>
      </c>
      <c r="F35" s="35">
        <f t="shared" si="1"/>
        <v>30943512</v>
      </c>
      <c r="G35" s="35">
        <f t="shared" si="1"/>
        <v>1466452</v>
      </c>
      <c r="H35" s="35">
        <f t="shared" si="1"/>
        <v>1929022</v>
      </c>
      <c r="I35" s="35">
        <f t="shared" si="1"/>
        <v>2910094</v>
      </c>
      <c r="J35" s="35">
        <f t="shared" si="1"/>
        <v>6305568</v>
      </c>
      <c r="K35" s="35">
        <f t="shared" si="1"/>
        <v>1852046</v>
      </c>
      <c r="L35" s="35">
        <f t="shared" si="1"/>
        <v>2161208</v>
      </c>
      <c r="M35" s="35">
        <f t="shared" si="1"/>
        <v>3090471</v>
      </c>
      <c r="N35" s="35">
        <f t="shared" si="1"/>
        <v>7103725</v>
      </c>
      <c r="O35" s="35">
        <f t="shared" si="1"/>
        <v>2254877</v>
      </c>
      <c r="P35" s="35">
        <f t="shared" si="1"/>
        <v>5169232</v>
      </c>
      <c r="Q35" s="35">
        <f t="shared" si="1"/>
        <v>645496</v>
      </c>
      <c r="R35" s="35">
        <f t="shared" si="1"/>
        <v>8069605</v>
      </c>
      <c r="S35" s="35">
        <f t="shared" si="1"/>
        <v>3303919</v>
      </c>
      <c r="T35" s="35">
        <f t="shared" si="1"/>
        <v>-91719</v>
      </c>
      <c r="U35" s="35">
        <f t="shared" si="1"/>
        <v>1864136</v>
      </c>
      <c r="V35" s="35">
        <f t="shared" si="1"/>
        <v>5076336</v>
      </c>
      <c r="W35" s="35">
        <f t="shared" si="1"/>
        <v>26555234</v>
      </c>
      <c r="X35" s="35">
        <f t="shared" si="1"/>
        <v>30943512</v>
      </c>
      <c r="Y35" s="35">
        <f t="shared" si="1"/>
        <v>-4388278</v>
      </c>
      <c r="Z35" s="36">
        <f>+IF(X35&lt;&gt;0,+(Y35/X35)*100,0)</f>
        <v>-14.181577062099478</v>
      </c>
      <c r="AA35" s="33">
        <f>SUM(AA24:AA34)</f>
        <v>30943512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-11296536</v>
      </c>
      <c r="D37" s="46">
        <f>+D21-D35</f>
        <v>0</v>
      </c>
      <c r="E37" s="47">
        <f t="shared" si="2"/>
        <v>-12672292</v>
      </c>
      <c r="F37" s="48">
        <f t="shared" si="2"/>
        <v>-14910692</v>
      </c>
      <c r="G37" s="48">
        <f t="shared" si="2"/>
        <v>-318995</v>
      </c>
      <c r="H37" s="48">
        <f t="shared" si="2"/>
        <v>-778321</v>
      </c>
      <c r="I37" s="48">
        <f t="shared" si="2"/>
        <v>-1757283</v>
      </c>
      <c r="J37" s="48">
        <f t="shared" si="2"/>
        <v>-2854599</v>
      </c>
      <c r="K37" s="48">
        <f t="shared" si="2"/>
        <v>-718451</v>
      </c>
      <c r="L37" s="48">
        <f t="shared" si="2"/>
        <v>-1017515</v>
      </c>
      <c r="M37" s="48">
        <f t="shared" si="2"/>
        <v>-803999</v>
      </c>
      <c r="N37" s="48">
        <f t="shared" si="2"/>
        <v>-2539965</v>
      </c>
      <c r="O37" s="48">
        <f t="shared" si="2"/>
        <v>-1112425</v>
      </c>
      <c r="P37" s="48">
        <f t="shared" si="2"/>
        <v>-4029268</v>
      </c>
      <c r="Q37" s="48">
        <f t="shared" si="2"/>
        <v>1110333</v>
      </c>
      <c r="R37" s="48">
        <f t="shared" si="2"/>
        <v>-4031360</v>
      </c>
      <c r="S37" s="48">
        <f t="shared" si="2"/>
        <v>-2139335</v>
      </c>
      <c r="T37" s="48">
        <f t="shared" si="2"/>
        <v>1273062</v>
      </c>
      <c r="U37" s="48">
        <f t="shared" si="2"/>
        <v>-924761</v>
      </c>
      <c r="V37" s="48">
        <f t="shared" si="2"/>
        <v>-1791034</v>
      </c>
      <c r="W37" s="48">
        <f t="shared" si="2"/>
        <v>-11216958</v>
      </c>
      <c r="X37" s="48">
        <f>IF(F21=F35,0,X21-X35)</f>
        <v>-14910692</v>
      </c>
      <c r="Y37" s="48">
        <f t="shared" si="2"/>
        <v>3693734</v>
      </c>
      <c r="Z37" s="49">
        <f>+IF(X37&lt;&gt;0,+(Y37/X37)*100,0)</f>
        <v>-24.772384809504484</v>
      </c>
      <c r="AA37" s="46">
        <f>+AA21-AA35</f>
        <v>-14910692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-11296536</v>
      </c>
      <c r="D41" s="56">
        <f>SUM(D37:D40)</f>
        <v>0</v>
      </c>
      <c r="E41" s="57">
        <f t="shared" si="3"/>
        <v>-12672292</v>
      </c>
      <c r="F41" s="58">
        <f t="shared" si="3"/>
        <v>-14910692</v>
      </c>
      <c r="G41" s="58">
        <f t="shared" si="3"/>
        <v>-318995</v>
      </c>
      <c r="H41" s="58">
        <f t="shared" si="3"/>
        <v>-778321</v>
      </c>
      <c r="I41" s="58">
        <f t="shared" si="3"/>
        <v>-1757283</v>
      </c>
      <c r="J41" s="58">
        <f t="shared" si="3"/>
        <v>-2854599</v>
      </c>
      <c r="K41" s="58">
        <f t="shared" si="3"/>
        <v>-718451</v>
      </c>
      <c r="L41" s="58">
        <f t="shared" si="3"/>
        <v>-1017515</v>
      </c>
      <c r="M41" s="58">
        <f t="shared" si="3"/>
        <v>-803999</v>
      </c>
      <c r="N41" s="58">
        <f t="shared" si="3"/>
        <v>-2539965</v>
      </c>
      <c r="O41" s="58">
        <f t="shared" si="3"/>
        <v>-1112425</v>
      </c>
      <c r="P41" s="58">
        <f t="shared" si="3"/>
        <v>-4029268</v>
      </c>
      <c r="Q41" s="58">
        <f t="shared" si="3"/>
        <v>1110333</v>
      </c>
      <c r="R41" s="58">
        <f t="shared" si="3"/>
        <v>-4031360</v>
      </c>
      <c r="S41" s="58">
        <f t="shared" si="3"/>
        <v>-2139335</v>
      </c>
      <c r="T41" s="58">
        <f t="shared" si="3"/>
        <v>1273062</v>
      </c>
      <c r="U41" s="58">
        <f t="shared" si="3"/>
        <v>-924761</v>
      </c>
      <c r="V41" s="58">
        <f t="shared" si="3"/>
        <v>-1791034</v>
      </c>
      <c r="W41" s="58">
        <f t="shared" si="3"/>
        <v>-11216958</v>
      </c>
      <c r="X41" s="58">
        <f t="shared" si="3"/>
        <v>-14910692</v>
      </c>
      <c r="Y41" s="58">
        <f t="shared" si="3"/>
        <v>3693734</v>
      </c>
      <c r="Z41" s="59">
        <f>+IF(X41&lt;&gt;0,+(Y41/X41)*100,0)</f>
        <v>-24.772384809504484</v>
      </c>
      <c r="AA41" s="56">
        <f>SUM(AA37:AA40)</f>
        <v>-14910692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-11296536</v>
      </c>
      <c r="D43" s="64">
        <f>+D41-D42</f>
        <v>0</v>
      </c>
      <c r="E43" s="65">
        <f t="shared" si="4"/>
        <v>-12672292</v>
      </c>
      <c r="F43" s="66">
        <f t="shared" si="4"/>
        <v>-14910692</v>
      </c>
      <c r="G43" s="66">
        <f t="shared" si="4"/>
        <v>-318995</v>
      </c>
      <c r="H43" s="66">
        <f t="shared" si="4"/>
        <v>-778321</v>
      </c>
      <c r="I43" s="66">
        <f t="shared" si="4"/>
        <v>-1757283</v>
      </c>
      <c r="J43" s="66">
        <f t="shared" si="4"/>
        <v>-2854599</v>
      </c>
      <c r="K43" s="66">
        <f t="shared" si="4"/>
        <v>-718451</v>
      </c>
      <c r="L43" s="66">
        <f t="shared" si="4"/>
        <v>-1017515</v>
      </c>
      <c r="M43" s="66">
        <f t="shared" si="4"/>
        <v>-803999</v>
      </c>
      <c r="N43" s="66">
        <f t="shared" si="4"/>
        <v>-2539965</v>
      </c>
      <c r="O43" s="66">
        <f t="shared" si="4"/>
        <v>-1112425</v>
      </c>
      <c r="P43" s="66">
        <f t="shared" si="4"/>
        <v>-4029268</v>
      </c>
      <c r="Q43" s="66">
        <f t="shared" si="4"/>
        <v>1110333</v>
      </c>
      <c r="R43" s="66">
        <f t="shared" si="4"/>
        <v>-4031360</v>
      </c>
      <c r="S43" s="66">
        <f t="shared" si="4"/>
        <v>-2139335</v>
      </c>
      <c r="T43" s="66">
        <f t="shared" si="4"/>
        <v>1273062</v>
      </c>
      <c r="U43" s="66">
        <f t="shared" si="4"/>
        <v>-924761</v>
      </c>
      <c r="V43" s="66">
        <f t="shared" si="4"/>
        <v>-1791034</v>
      </c>
      <c r="W43" s="66">
        <f t="shared" si="4"/>
        <v>-11216958</v>
      </c>
      <c r="X43" s="66">
        <f t="shared" si="4"/>
        <v>-14910692</v>
      </c>
      <c r="Y43" s="66">
        <f t="shared" si="4"/>
        <v>3693734</v>
      </c>
      <c r="Z43" s="67">
        <f>+IF(X43&lt;&gt;0,+(Y43/X43)*100,0)</f>
        <v>-24.772384809504484</v>
      </c>
      <c r="AA43" s="64">
        <f>+AA41-AA42</f>
        <v>-14910692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-11296536</v>
      </c>
      <c r="D45" s="56">
        <f>SUM(D43:D44)</f>
        <v>0</v>
      </c>
      <c r="E45" s="57">
        <f t="shared" si="5"/>
        <v>-12672292</v>
      </c>
      <c r="F45" s="58">
        <f t="shared" si="5"/>
        <v>-14910692</v>
      </c>
      <c r="G45" s="58">
        <f t="shared" si="5"/>
        <v>-318995</v>
      </c>
      <c r="H45" s="58">
        <f t="shared" si="5"/>
        <v>-778321</v>
      </c>
      <c r="I45" s="58">
        <f t="shared" si="5"/>
        <v>-1757283</v>
      </c>
      <c r="J45" s="58">
        <f t="shared" si="5"/>
        <v>-2854599</v>
      </c>
      <c r="K45" s="58">
        <f t="shared" si="5"/>
        <v>-718451</v>
      </c>
      <c r="L45" s="58">
        <f t="shared" si="5"/>
        <v>-1017515</v>
      </c>
      <c r="M45" s="58">
        <f t="shared" si="5"/>
        <v>-803999</v>
      </c>
      <c r="N45" s="58">
        <f t="shared" si="5"/>
        <v>-2539965</v>
      </c>
      <c r="O45" s="58">
        <f t="shared" si="5"/>
        <v>-1112425</v>
      </c>
      <c r="P45" s="58">
        <f t="shared" si="5"/>
        <v>-4029268</v>
      </c>
      <c r="Q45" s="58">
        <f t="shared" si="5"/>
        <v>1110333</v>
      </c>
      <c r="R45" s="58">
        <f t="shared" si="5"/>
        <v>-4031360</v>
      </c>
      <c r="S45" s="58">
        <f t="shared" si="5"/>
        <v>-2139335</v>
      </c>
      <c r="T45" s="58">
        <f t="shared" si="5"/>
        <v>1273062</v>
      </c>
      <c r="U45" s="58">
        <f t="shared" si="5"/>
        <v>-924761</v>
      </c>
      <c r="V45" s="58">
        <f t="shared" si="5"/>
        <v>-1791034</v>
      </c>
      <c r="W45" s="58">
        <f t="shared" si="5"/>
        <v>-11216958</v>
      </c>
      <c r="X45" s="58">
        <f t="shared" si="5"/>
        <v>-14910692</v>
      </c>
      <c r="Y45" s="58">
        <f t="shared" si="5"/>
        <v>3693734</v>
      </c>
      <c r="Z45" s="59">
        <f>+IF(X45&lt;&gt;0,+(Y45/X45)*100,0)</f>
        <v>-24.772384809504484</v>
      </c>
      <c r="AA45" s="56">
        <f>SUM(AA43:AA44)</f>
        <v>-14910692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-11296536</v>
      </c>
      <c r="D47" s="71">
        <f>SUM(D45:D46)</f>
        <v>0</v>
      </c>
      <c r="E47" s="72">
        <f t="shared" si="6"/>
        <v>-12672292</v>
      </c>
      <c r="F47" s="73">
        <f t="shared" si="6"/>
        <v>-14910692</v>
      </c>
      <c r="G47" s="73">
        <f t="shared" si="6"/>
        <v>-318995</v>
      </c>
      <c r="H47" s="74">
        <f t="shared" si="6"/>
        <v>-778321</v>
      </c>
      <c r="I47" s="74">
        <f t="shared" si="6"/>
        <v>-1757283</v>
      </c>
      <c r="J47" s="74">
        <f t="shared" si="6"/>
        <v>-2854599</v>
      </c>
      <c r="K47" s="74">
        <f t="shared" si="6"/>
        <v>-718451</v>
      </c>
      <c r="L47" s="74">
        <f t="shared" si="6"/>
        <v>-1017515</v>
      </c>
      <c r="M47" s="73">
        <f t="shared" si="6"/>
        <v>-803999</v>
      </c>
      <c r="N47" s="73">
        <f t="shared" si="6"/>
        <v>-2539965</v>
      </c>
      <c r="O47" s="74">
        <f t="shared" si="6"/>
        <v>-1112425</v>
      </c>
      <c r="P47" s="74">
        <f t="shared" si="6"/>
        <v>-4029268</v>
      </c>
      <c r="Q47" s="74">
        <f t="shared" si="6"/>
        <v>1110333</v>
      </c>
      <c r="R47" s="74">
        <f t="shared" si="6"/>
        <v>-4031360</v>
      </c>
      <c r="S47" s="74">
        <f t="shared" si="6"/>
        <v>-2139335</v>
      </c>
      <c r="T47" s="73">
        <f t="shared" si="6"/>
        <v>1273062</v>
      </c>
      <c r="U47" s="73">
        <f t="shared" si="6"/>
        <v>-924761</v>
      </c>
      <c r="V47" s="74">
        <f t="shared" si="6"/>
        <v>-1791034</v>
      </c>
      <c r="W47" s="74">
        <f t="shared" si="6"/>
        <v>-11216958</v>
      </c>
      <c r="X47" s="74">
        <f t="shared" si="6"/>
        <v>-14910692</v>
      </c>
      <c r="Y47" s="74">
        <f t="shared" si="6"/>
        <v>3693734</v>
      </c>
      <c r="Z47" s="75">
        <f>+IF(X47&lt;&gt;0,+(Y47/X47)*100,0)</f>
        <v>-24.772384809504484</v>
      </c>
      <c r="AA47" s="76">
        <f>SUM(AA45:AA46)</f>
        <v>-14910692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4300272</v>
      </c>
      <c r="F9" s="8">
        <v>4923172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v>4923172</v>
      </c>
      <c r="Y9" s="8">
        <v>-4923172</v>
      </c>
      <c r="Z9" s="2">
        <v>-100</v>
      </c>
      <c r="AA9" s="6">
        <v>4923172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4300272</v>
      </c>
      <c r="F21" s="35">
        <f t="shared" si="0"/>
        <v>4923172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4923172</v>
      </c>
      <c r="Y21" s="35">
        <f t="shared" si="0"/>
        <v>-4923172</v>
      </c>
      <c r="Z21" s="36">
        <f>+IF(X21&lt;&gt;0,+(Y21/X21)*100,0)</f>
        <v>-100</v>
      </c>
      <c r="AA21" s="33">
        <f>SUM(AA5:AA20)</f>
        <v>4923172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7898237</v>
      </c>
      <c r="D24" s="6"/>
      <c r="E24" s="7">
        <v>19175724</v>
      </c>
      <c r="F24" s="8">
        <v>19175724</v>
      </c>
      <c r="G24" s="8">
        <v>110329</v>
      </c>
      <c r="H24" s="8">
        <v>110330</v>
      </c>
      <c r="I24" s="8">
        <v>110329</v>
      </c>
      <c r="J24" s="8">
        <v>330988</v>
      </c>
      <c r="K24" s="8">
        <v>120916</v>
      </c>
      <c r="L24" s="8">
        <v>113712</v>
      </c>
      <c r="M24" s="8">
        <v>11517260</v>
      </c>
      <c r="N24" s="8">
        <v>11751888</v>
      </c>
      <c r="O24" s="8">
        <v>118475</v>
      </c>
      <c r="P24" s="8">
        <v>751901</v>
      </c>
      <c r="Q24" s="8">
        <v>925850</v>
      </c>
      <c r="R24" s="8">
        <v>1796226</v>
      </c>
      <c r="S24" s="8">
        <v>728862</v>
      </c>
      <c r="T24" s="8">
        <v>806416</v>
      </c>
      <c r="U24" s="8">
        <v>777073</v>
      </c>
      <c r="V24" s="8">
        <v>2312351</v>
      </c>
      <c r="W24" s="8">
        <v>16191453</v>
      </c>
      <c r="X24" s="8">
        <v>19175724</v>
      </c>
      <c r="Y24" s="8">
        <v>-2984271</v>
      </c>
      <c r="Z24" s="2">
        <v>-15.562755283711843</v>
      </c>
      <c r="AA24" s="6">
        <v>19175724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110948</v>
      </c>
      <c r="D30" s="6"/>
      <c r="E30" s="7">
        <v>26892</v>
      </c>
      <c r="F30" s="8">
        <v>317492</v>
      </c>
      <c r="G30" s="8">
        <v>41705</v>
      </c>
      <c r="H30" s="8">
        <v>58701</v>
      </c>
      <c r="I30" s="8"/>
      <c r="J30" s="8">
        <v>100406</v>
      </c>
      <c r="K30" s="8"/>
      <c r="L30" s="8"/>
      <c r="M30" s="8">
        <v>31693</v>
      </c>
      <c r="N30" s="8">
        <v>31693</v>
      </c>
      <c r="O30" s="8"/>
      <c r="P30" s="8">
        <v>80377</v>
      </c>
      <c r="Q30" s="8">
        <v>63477</v>
      </c>
      <c r="R30" s="8">
        <v>143854</v>
      </c>
      <c r="S30" s="8">
        <v>41468</v>
      </c>
      <c r="T30" s="8"/>
      <c r="U30" s="8"/>
      <c r="V30" s="8">
        <v>41468</v>
      </c>
      <c r="W30" s="8">
        <v>317421</v>
      </c>
      <c r="X30" s="8">
        <v>317492</v>
      </c>
      <c r="Y30" s="8">
        <v>-71</v>
      </c>
      <c r="Z30" s="2">
        <v>-2.2362768195734066E-2</v>
      </c>
      <c r="AA30" s="6">
        <v>317492</v>
      </c>
    </row>
    <row r="31" spans="1:27" x14ac:dyDescent="0.25">
      <c r="A31" s="25" t="s">
        <v>57</v>
      </c>
      <c r="B31" s="24" t="s">
        <v>32</v>
      </c>
      <c r="C31" s="6">
        <v>884640</v>
      </c>
      <c r="D31" s="6"/>
      <c r="E31" s="7">
        <v>1200000</v>
      </c>
      <c r="F31" s="8">
        <v>1070000</v>
      </c>
      <c r="G31" s="8">
        <v>46482</v>
      </c>
      <c r="H31" s="8">
        <v>74919</v>
      </c>
      <c r="I31" s="8">
        <v>30400</v>
      </c>
      <c r="J31" s="8">
        <v>151801</v>
      </c>
      <c r="K31" s="8">
        <v>176250</v>
      </c>
      <c r="L31" s="8">
        <v>85167</v>
      </c>
      <c r="M31" s="8">
        <v>107415</v>
      </c>
      <c r="N31" s="8">
        <v>368832</v>
      </c>
      <c r="O31" s="8">
        <v>104676</v>
      </c>
      <c r="P31" s="8">
        <v>100459</v>
      </c>
      <c r="Q31" s="8">
        <v>118007</v>
      </c>
      <c r="R31" s="8">
        <v>323142</v>
      </c>
      <c r="S31" s="8"/>
      <c r="T31" s="8">
        <v>240573</v>
      </c>
      <c r="U31" s="8">
        <v>25090</v>
      </c>
      <c r="V31" s="8">
        <v>265663</v>
      </c>
      <c r="W31" s="8">
        <v>1109438</v>
      </c>
      <c r="X31" s="8">
        <v>1070000</v>
      </c>
      <c r="Y31" s="8">
        <v>39438</v>
      </c>
      <c r="Z31" s="2">
        <v>3.6857943925233645</v>
      </c>
      <c r="AA31" s="6">
        <v>1070000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-688447</v>
      </c>
      <c r="D33" s="6"/>
      <c r="E33" s="7">
        <v>284592</v>
      </c>
      <c r="F33" s="8">
        <v>233236</v>
      </c>
      <c r="G33" s="8">
        <v>878</v>
      </c>
      <c r="H33" s="8">
        <v>878</v>
      </c>
      <c r="I33" s="8">
        <v>878</v>
      </c>
      <c r="J33" s="8">
        <v>2634</v>
      </c>
      <c r="K33" s="8">
        <v>4840</v>
      </c>
      <c r="L33" s="8">
        <v>904</v>
      </c>
      <c r="M33" s="8">
        <v>1669</v>
      </c>
      <c r="N33" s="8">
        <v>7413</v>
      </c>
      <c r="O33" s="8">
        <v>918</v>
      </c>
      <c r="P33" s="8">
        <v>5672</v>
      </c>
      <c r="Q33" s="8">
        <v>6906</v>
      </c>
      <c r="R33" s="8">
        <v>13496</v>
      </c>
      <c r="S33" s="8">
        <v>5479</v>
      </c>
      <c r="T33" s="8">
        <v>6227</v>
      </c>
      <c r="U33" s="8">
        <v>5547</v>
      </c>
      <c r="V33" s="8">
        <v>17253</v>
      </c>
      <c r="W33" s="8">
        <v>40796</v>
      </c>
      <c r="X33" s="8">
        <v>233236</v>
      </c>
      <c r="Y33" s="8">
        <v>-192440</v>
      </c>
      <c r="Z33" s="2">
        <v>-82.508703630657365</v>
      </c>
      <c r="AA33" s="6">
        <v>233236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8205378</v>
      </c>
      <c r="D35" s="33">
        <f>SUM(D24:D34)</f>
        <v>0</v>
      </c>
      <c r="E35" s="34">
        <f t="shared" si="1"/>
        <v>20687208</v>
      </c>
      <c r="F35" s="35">
        <f t="shared" si="1"/>
        <v>20796452</v>
      </c>
      <c r="G35" s="35">
        <f t="shared" si="1"/>
        <v>199394</v>
      </c>
      <c r="H35" s="35">
        <f t="shared" si="1"/>
        <v>244828</v>
      </c>
      <c r="I35" s="35">
        <f t="shared" si="1"/>
        <v>141607</v>
      </c>
      <c r="J35" s="35">
        <f t="shared" si="1"/>
        <v>585829</v>
      </c>
      <c r="K35" s="35">
        <f t="shared" si="1"/>
        <v>302006</v>
      </c>
      <c r="L35" s="35">
        <f t="shared" si="1"/>
        <v>199783</v>
      </c>
      <c r="M35" s="35">
        <f t="shared" si="1"/>
        <v>11658037</v>
      </c>
      <c r="N35" s="35">
        <f t="shared" si="1"/>
        <v>12159826</v>
      </c>
      <c r="O35" s="35">
        <f t="shared" si="1"/>
        <v>224069</v>
      </c>
      <c r="P35" s="35">
        <f t="shared" si="1"/>
        <v>938409</v>
      </c>
      <c r="Q35" s="35">
        <f t="shared" si="1"/>
        <v>1114240</v>
      </c>
      <c r="R35" s="35">
        <f t="shared" si="1"/>
        <v>2276718</v>
      </c>
      <c r="S35" s="35">
        <f t="shared" si="1"/>
        <v>775809</v>
      </c>
      <c r="T35" s="35">
        <f t="shared" si="1"/>
        <v>1053216</v>
      </c>
      <c r="U35" s="35">
        <f t="shared" si="1"/>
        <v>807710</v>
      </c>
      <c r="V35" s="35">
        <f t="shared" si="1"/>
        <v>2636735</v>
      </c>
      <c r="W35" s="35">
        <f t="shared" si="1"/>
        <v>17659108</v>
      </c>
      <c r="X35" s="35">
        <f t="shared" si="1"/>
        <v>20796452</v>
      </c>
      <c r="Y35" s="35">
        <f t="shared" si="1"/>
        <v>-3137344</v>
      </c>
      <c r="Z35" s="36">
        <f>+IF(X35&lt;&gt;0,+(Y35/X35)*100,0)</f>
        <v>-15.085957931670269</v>
      </c>
      <c r="AA35" s="33">
        <f>SUM(AA24:AA34)</f>
        <v>20796452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-8205378</v>
      </c>
      <c r="D37" s="46">
        <f>+D21-D35</f>
        <v>0</v>
      </c>
      <c r="E37" s="47">
        <f t="shared" si="2"/>
        <v>-16386936</v>
      </c>
      <c r="F37" s="48">
        <f t="shared" si="2"/>
        <v>-15873280</v>
      </c>
      <c r="G37" s="48">
        <f t="shared" si="2"/>
        <v>-199394</v>
      </c>
      <c r="H37" s="48">
        <f t="shared" si="2"/>
        <v>-244828</v>
      </c>
      <c r="I37" s="48">
        <f t="shared" si="2"/>
        <v>-141607</v>
      </c>
      <c r="J37" s="48">
        <f t="shared" si="2"/>
        <v>-585829</v>
      </c>
      <c r="K37" s="48">
        <f t="shared" si="2"/>
        <v>-302006</v>
      </c>
      <c r="L37" s="48">
        <f t="shared" si="2"/>
        <v>-199783</v>
      </c>
      <c r="M37" s="48">
        <f t="shared" si="2"/>
        <v>-11658037</v>
      </c>
      <c r="N37" s="48">
        <f t="shared" si="2"/>
        <v>-12159826</v>
      </c>
      <c r="O37" s="48">
        <f t="shared" si="2"/>
        <v>-224069</v>
      </c>
      <c r="P37" s="48">
        <f t="shared" si="2"/>
        <v>-938409</v>
      </c>
      <c r="Q37" s="48">
        <f t="shared" si="2"/>
        <v>-1114240</v>
      </c>
      <c r="R37" s="48">
        <f t="shared" si="2"/>
        <v>-2276718</v>
      </c>
      <c r="S37" s="48">
        <f t="shared" si="2"/>
        <v>-775809</v>
      </c>
      <c r="T37" s="48">
        <f t="shared" si="2"/>
        <v>-1053216</v>
      </c>
      <c r="U37" s="48">
        <f t="shared" si="2"/>
        <v>-807710</v>
      </c>
      <c r="V37" s="48">
        <f t="shared" si="2"/>
        <v>-2636735</v>
      </c>
      <c r="W37" s="48">
        <f t="shared" si="2"/>
        <v>-17659108</v>
      </c>
      <c r="X37" s="48">
        <f>IF(F21=F35,0,X21-X35)</f>
        <v>-15873280</v>
      </c>
      <c r="Y37" s="48">
        <f t="shared" si="2"/>
        <v>-1785828</v>
      </c>
      <c r="Z37" s="49">
        <f>+IF(X37&lt;&gt;0,+(Y37/X37)*100,0)</f>
        <v>11.250529191194259</v>
      </c>
      <c r="AA37" s="46">
        <f>+AA21-AA35</f>
        <v>-15873280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-8205378</v>
      </c>
      <c r="D41" s="56">
        <f>SUM(D37:D40)</f>
        <v>0</v>
      </c>
      <c r="E41" s="57">
        <f t="shared" si="3"/>
        <v>-16386936</v>
      </c>
      <c r="F41" s="58">
        <f t="shared" si="3"/>
        <v>-15873280</v>
      </c>
      <c r="G41" s="58">
        <f t="shared" si="3"/>
        <v>-199394</v>
      </c>
      <c r="H41" s="58">
        <f t="shared" si="3"/>
        <v>-244828</v>
      </c>
      <c r="I41" s="58">
        <f t="shared" si="3"/>
        <v>-141607</v>
      </c>
      <c r="J41" s="58">
        <f t="shared" si="3"/>
        <v>-585829</v>
      </c>
      <c r="K41" s="58">
        <f t="shared" si="3"/>
        <v>-302006</v>
      </c>
      <c r="L41" s="58">
        <f t="shared" si="3"/>
        <v>-199783</v>
      </c>
      <c r="M41" s="58">
        <f t="shared" si="3"/>
        <v>-11658037</v>
      </c>
      <c r="N41" s="58">
        <f t="shared" si="3"/>
        <v>-12159826</v>
      </c>
      <c r="O41" s="58">
        <f t="shared" si="3"/>
        <v>-224069</v>
      </c>
      <c r="P41" s="58">
        <f t="shared" si="3"/>
        <v>-938409</v>
      </c>
      <c r="Q41" s="58">
        <f t="shared" si="3"/>
        <v>-1114240</v>
      </c>
      <c r="R41" s="58">
        <f t="shared" si="3"/>
        <v>-2276718</v>
      </c>
      <c r="S41" s="58">
        <f t="shared" si="3"/>
        <v>-775809</v>
      </c>
      <c r="T41" s="58">
        <f t="shared" si="3"/>
        <v>-1053216</v>
      </c>
      <c r="U41" s="58">
        <f t="shared" si="3"/>
        <v>-807710</v>
      </c>
      <c r="V41" s="58">
        <f t="shared" si="3"/>
        <v>-2636735</v>
      </c>
      <c r="W41" s="58">
        <f t="shared" si="3"/>
        <v>-17659108</v>
      </c>
      <c r="X41" s="58">
        <f t="shared" si="3"/>
        <v>-15873280</v>
      </c>
      <c r="Y41" s="58">
        <f t="shared" si="3"/>
        <v>-1785828</v>
      </c>
      <c r="Z41" s="59">
        <f>+IF(X41&lt;&gt;0,+(Y41/X41)*100,0)</f>
        <v>11.250529191194259</v>
      </c>
      <c r="AA41" s="56">
        <f>SUM(AA37:AA40)</f>
        <v>-15873280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-8205378</v>
      </c>
      <c r="D43" s="64">
        <f>+D41-D42</f>
        <v>0</v>
      </c>
      <c r="E43" s="65">
        <f t="shared" si="4"/>
        <v>-16386936</v>
      </c>
      <c r="F43" s="66">
        <f t="shared" si="4"/>
        <v>-15873280</v>
      </c>
      <c r="G43" s="66">
        <f t="shared" si="4"/>
        <v>-199394</v>
      </c>
      <c r="H43" s="66">
        <f t="shared" si="4"/>
        <v>-244828</v>
      </c>
      <c r="I43" s="66">
        <f t="shared" si="4"/>
        <v>-141607</v>
      </c>
      <c r="J43" s="66">
        <f t="shared" si="4"/>
        <v>-585829</v>
      </c>
      <c r="K43" s="66">
        <f t="shared" si="4"/>
        <v>-302006</v>
      </c>
      <c r="L43" s="66">
        <f t="shared" si="4"/>
        <v>-199783</v>
      </c>
      <c r="M43" s="66">
        <f t="shared" si="4"/>
        <v>-11658037</v>
      </c>
      <c r="N43" s="66">
        <f t="shared" si="4"/>
        <v>-12159826</v>
      </c>
      <c r="O43" s="66">
        <f t="shared" si="4"/>
        <v>-224069</v>
      </c>
      <c r="P43" s="66">
        <f t="shared" si="4"/>
        <v>-938409</v>
      </c>
      <c r="Q43" s="66">
        <f t="shared" si="4"/>
        <v>-1114240</v>
      </c>
      <c r="R43" s="66">
        <f t="shared" si="4"/>
        <v>-2276718</v>
      </c>
      <c r="S43" s="66">
        <f t="shared" si="4"/>
        <v>-775809</v>
      </c>
      <c r="T43" s="66">
        <f t="shared" si="4"/>
        <v>-1053216</v>
      </c>
      <c r="U43" s="66">
        <f t="shared" si="4"/>
        <v>-807710</v>
      </c>
      <c r="V43" s="66">
        <f t="shared" si="4"/>
        <v>-2636735</v>
      </c>
      <c r="W43" s="66">
        <f t="shared" si="4"/>
        <v>-17659108</v>
      </c>
      <c r="X43" s="66">
        <f t="shared" si="4"/>
        <v>-15873280</v>
      </c>
      <c r="Y43" s="66">
        <f t="shared" si="4"/>
        <v>-1785828</v>
      </c>
      <c r="Z43" s="67">
        <f>+IF(X43&lt;&gt;0,+(Y43/X43)*100,0)</f>
        <v>11.250529191194259</v>
      </c>
      <c r="AA43" s="64">
        <f>+AA41-AA42</f>
        <v>-15873280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-8205378</v>
      </c>
      <c r="D45" s="56">
        <f>SUM(D43:D44)</f>
        <v>0</v>
      </c>
      <c r="E45" s="57">
        <f t="shared" si="5"/>
        <v>-16386936</v>
      </c>
      <c r="F45" s="58">
        <f t="shared" si="5"/>
        <v>-15873280</v>
      </c>
      <c r="G45" s="58">
        <f t="shared" si="5"/>
        <v>-199394</v>
      </c>
      <c r="H45" s="58">
        <f t="shared" si="5"/>
        <v>-244828</v>
      </c>
      <c r="I45" s="58">
        <f t="shared" si="5"/>
        <v>-141607</v>
      </c>
      <c r="J45" s="58">
        <f t="shared" si="5"/>
        <v>-585829</v>
      </c>
      <c r="K45" s="58">
        <f t="shared" si="5"/>
        <v>-302006</v>
      </c>
      <c r="L45" s="58">
        <f t="shared" si="5"/>
        <v>-199783</v>
      </c>
      <c r="M45" s="58">
        <f t="shared" si="5"/>
        <v>-11658037</v>
      </c>
      <c r="N45" s="58">
        <f t="shared" si="5"/>
        <v>-12159826</v>
      </c>
      <c r="O45" s="58">
        <f t="shared" si="5"/>
        <v>-224069</v>
      </c>
      <c r="P45" s="58">
        <f t="shared" si="5"/>
        <v>-938409</v>
      </c>
      <c r="Q45" s="58">
        <f t="shared" si="5"/>
        <v>-1114240</v>
      </c>
      <c r="R45" s="58">
        <f t="shared" si="5"/>
        <v>-2276718</v>
      </c>
      <c r="S45" s="58">
        <f t="shared" si="5"/>
        <v>-775809</v>
      </c>
      <c r="T45" s="58">
        <f t="shared" si="5"/>
        <v>-1053216</v>
      </c>
      <c r="U45" s="58">
        <f t="shared" si="5"/>
        <v>-807710</v>
      </c>
      <c r="V45" s="58">
        <f t="shared" si="5"/>
        <v>-2636735</v>
      </c>
      <c r="W45" s="58">
        <f t="shared" si="5"/>
        <v>-17659108</v>
      </c>
      <c r="X45" s="58">
        <f t="shared" si="5"/>
        <v>-15873280</v>
      </c>
      <c r="Y45" s="58">
        <f t="shared" si="5"/>
        <v>-1785828</v>
      </c>
      <c r="Z45" s="59">
        <f>+IF(X45&lt;&gt;0,+(Y45/X45)*100,0)</f>
        <v>11.250529191194259</v>
      </c>
      <c r="AA45" s="56">
        <f>SUM(AA43:AA44)</f>
        <v>-15873280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-8205378</v>
      </c>
      <c r="D47" s="71">
        <f>SUM(D45:D46)</f>
        <v>0</v>
      </c>
      <c r="E47" s="72">
        <f t="shared" si="6"/>
        <v>-16386936</v>
      </c>
      <c r="F47" s="73">
        <f t="shared" si="6"/>
        <v>-15873280</v>
      </c>
      <c r="G47" s="73">
        <f t="shared" si="6"/>
        <v>-199394</v>
      </c>
      <c r="H47" s="74">
        <f t="shared" si="6"/>
        <v>-244828</v>
      </c>
      <c r="I47" s="74">
        <f t="shared" si="6"/>
        <v>-141607</v>
      </c>
      <c r="J47" s="74">
        <f t="shared" si="6"/>
        <v>-585829</v>
      </c>
      <c r="K47" s="74">
        <f t="shared" si="6"/>
        <v>-302006</v>
      </c>
      <c r="L47" s="74">
        <f t="shared" si="6"/>
        <v>-199783</v>
      </c>
      <c r="M47" s="73">
        <f t="shared" si="6"/>
        <v>-11658037</v>
      </c>
      <c r="N47" s="73">
        <f t="shared" si="6"/>
        <v>-12159826</v>
      </c>
      <c r="O47" s="74">
        <f t="shared" si="6"/>
        <v>-224069</v>
      </c>
      <c r="P47" s="74">
        <f t="shared" si="6"/>
        <v>-938409</v>
      </c>
      <c r="Q47" s="74">
        <f t="shared" si="6"/>
        <v>-1114240</v>
      </c>
      <c r="R47" s="74">
        <f t="shared" si="6"/>
        <v>-2276718</v>
      </c>
      <c r="S47" s="74">
        <f t="shared" si="6"/>
        <v>-775809</v>
      </c>
      <c r="T47" s="73">
        <f t="shared" si="6"/>
        <v>-1053216</v>
      </c>
      <c r="U47" s="73">
        <f t="shared" si="6"/>
        <v>-807710</v>
      </c>
      <c r="V47" s="74">
        <f t="shared" si="6"/>
        <v>-2636735</v>
      </c>
      <c r="W47" s="74">
        <f t="shared" si="6"/>
        <v>-17659108</v>
      </c>
      <c r="X47" s="74">
        <f t="shared" si="6"/>
        <v>-15873280</v>
      </c>
      <c r="Y47" s="74">
        <f t="shared" si="6"/>
        <v>-1785828</v>
      </c>
      <c r="Z47" s="75">
        <f>+IF(X47&lt;&gt;0,+(Y47/X47)*100,0)</f>
        <v>11.250529191194259</v>
      </c>
      <c r="AA47" s="76">
        <f>SUM(AA45:AA46)</f>
        <v>-15873280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1436054</v>
      </c>
      <c r="D9" s="6"/>
      <c r="E9" s="7">
        <v>1198903</v>
      </c>
      <c r="F9" s="8">
        <v>2198903</v>
      </c>
      <c r="G9" s="8">
        <v>112464</v>
      </c>
      <c r="H9" s="8">
        <v>113511</v>
      </c>
      <c r="I9" s="8">
        <v>115985</v>
      </c>
      <c r="J9" s="8">
        <v>341960</v>
      </c>
      <c r="K9" s="8">
        <v>372221</v>
      </c>
      <c r="L9" s="8">
        <v>307641</v>
      </c>
      <c r="M9" s="8">
        <v>167211</v>
      </c>
      <c r="N9" s="8">
        <v>847073</v>
      </c>
      <c r="O9" s="8">
        <v>156356</v>
      </c>
      <c r="P9" s="8">
        <v>-81389</v>
      </c>
      <c r="Q9" s="8">
        <v>155974</v>
      </c>
      <c r="R9" s="8">
        <v>230941</v>
      </c>
      <c r="S9" s="8">
        <v>155974</v>
      </c>
      <c r="T9" s="8">
        <v>155974</v>
      </c>
      <c r="U9" s="8">
        <v>155974</v>
      </c>
      <c r="V9" s="8">
        <v>467922</v>
      </c>
      <c r="W9" s="8">
        <v>1887896</v>
      </c>
      <c r="X9" s="8">
        <v>2198903</v>
      </c>
      <c r="Y9" s="8">
        <v>-311007</v>
      </c>
      <c r="Z9" s="2">
        <v>-14.143734398470508</v>
      </c>
      <c r="AA9" s="6">
        <v>2198903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60756</v>
      </c>
      <c r="D13" s="6"/>
      <c r="E13" s="7">
        <v>56180</v>
      </c>
      <c r="F13" s="8">
        <v>56180</v>
      </c>
      <c r="G13" s="8">
        <v>6816</v>
      </c>
      <c r="H13" s="8">
        <v>7016</v>
      </c>
      <c r="I13" s="8">
        <v>7522</v>
      </c>
      <c r="J13" s="8">
        <v>21354</v>
      </c>
      <c r="K13" s="8">
        <v>7338</v>
      </c>
      <c r="L13" s="8">
        <v>7186</v>
      </c>
      <c r="M13" s="8">
        <v>8172</v>
      </c>
      <c r="N13" s="8">
        <v>22696</v>
      </c>
      <c r="O13" s="8">
        <v>9524</v>
      </c>
      <c r="P13" s="8">
        <v>9380</v>
      </c>
      <c r="Q13" s="8">
        <v>9830</v>
      </c>
      <c r="R13" s="8">
        <v>28734</v>
      </c>
      <c r="S13" s="8"/>
      <c r="T13" s="8">
        <v>10734</v>
      </c>
      <c r="U13" s="8">
        <v>11197</v>
      </c>
      <c r="V13" s="8">
        <v>21931</v>
      </c>
      <c r="W13" s="8">
        <v>94715</v>
      </c>
      <c r="X13" s="8">
        <v>56180</v>
      </c>
      <c r="Y13" s="8">
        <v>38535</v>
      </c>
      <c r="Z13" s="2">
        <v>68.592025631897471</v>
      </c>
      <c r="AA13" s="6">
        <v>56180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>
        <v>40</v>
      </c>
      <c r="D17" s="6"/>
      <c r="E17" s="7">
        <v>1166000</v>
      </c>
      <c r="F17" s="8">
        <v>1166000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1166000</v>
      </c>
      <c r="Y17" s="8">
        <v>-1166000</v>
      </c>
      <c r="Z17" s="2">
        <v>-100</v>
      </c>
      <c r="AA17" s="6">
        <v>1166000</v>
      </c>
    </row>
    <row r="18" spans="1:27" x14ac:dyDescent="0.25">
      <c r="A18" s="23" t="s">
        <v>45</v>
      </c>
      <c r="B18" s="29" t="s">
        <v>32</v>
      </c>
      <c r="C18" s="6">
        <v>1547000</v>
      </c>
      <c r="D18" s="6"/>
      <c r="E18" s="7">
        <v>1266000</v>
      </c>
      <c r="F18" s="8">
        <v>1266000</v>
      </c>
      <c r="G18" s="8"/>
      <c r="H18" s="8">
        <v>317000</v>
      </c>
      <c r="I18" s="8"/>
      <c r="J18" s="8">
        <v>317000</v>
      </c>
      <c r="K18" s="8"/>
      <c r="L18" s="8">
        <v>569000</v>
      </c>
      <c r="M18" s="8"/>
      <c r="N18" s="8">
        <v>569000</v>
      </c>
      <c r="O18" s="8"/>
      <c r="P18" s="8"/>
      <c r="Q18" s="8">
        <v>265418</v>
      </c>
      <c r="R18" s="8">
        <v>265418</v>
      </c>
      <c r="S18" s="8"/>
      <c r="T18" s="8"/>
      <c r="U18" s="8">
        <v>114583</v>
      </c>
      <c r="V18" s="8">
        <v>114583</v>
      </c>
      <c r="W18" s="8">
        <v>1266001</v>
      </c>
      <c r="X18" s="8">
        <v>1266000</v>
      </c>
      <c r="Y18" s="8">
        <v>1</v>
      </c>
      <c r="Z18" s="2"/>
      <c r="AA18" s="6">
        <v>1266000</v>
      </c>
    </row>
    <row r="19" spans="1:27" x14ac:dyDescent="0.25">
      <c r="A19" s="23" t="s">
        <v>46</v>
      </c>
      <c r="B19" s="29" t="s">
        <v>32</v>
      </c>
      <c r="C19" s="6">
        <v>39056</v>
      </c>
      <c r="D19" s="6"/>
      <c r="E19" s="7">
        <v>44944</v>
      </c>
      <c r="F19" s="26">
        <v>44944</v>
      </c>
      <c r="G19" s="26">
        <v>2378</v>
      </c>
      <c r="H19" s="26">
        <v>3959</v>
      </c>
      <c r="I19" s="26">
        <v>2591</v>
      </c>
      <c r="J19" s="26">
        <v>8928</v>
      </c>
      <c r="K19" s="26">
        <v>726</v>
      </c>
      <c r="L19" s="26">
        <v>1045</v>
      </c>
      <c r="M19" s="26">
        <v>3196</v>
      </c>
      <c r="N19" s="26">
        <v>4967</v>
      </c>
      <c r="O19" s="26">
        <v>1962</v>
      </c>
      <c r="P19" s="26">
        <v>3410</v>
      </c>
      <c r="Q19" s="26">
        <v>1413</v>
      </c>
      <c r="R19" s="26">
        <v>6785</v>
      </c>
      <c r="S19" s="26">
        <v>2034</v>
      </c>
      <c r="T19" s="26">
        <v>3183</v>
      </c>
      <c r="U19" s="26">
        <v>1429</v>
      </c>
      <c r="V19" s="26">
        <v>6646</v>
      </c>
      <c r="W19" s="26">
        <v>27326</v>
      </c>
      <c r="X19" s="26">
        <v>44944</v>
      </c>
      <c r="Y19" s="26">
        <v>-17618</v>
      </c>
      <c r="Z19" s="27">
        <v>-39.199893200427198</v>
      </c>
      <c r="AA19" s="28">
        <v>44944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3082906</v>
      </c>
      <c r="D21" s="33">
        <f t="shared" si="0"/>
        <v>0</v>
      </c>
      <c r="E21" s="34">
        <f t="shared" si="0"/>
        <v>3732027</v>
      </c>
      <c r="F21" s="35">
        <f t="shared" si="0"/>
        <v>4732027</v>
      </c>
      <c r="G21" s="35">
        <f t="shared" si="0"/>
        <v>121658</v>
      </c>
      <c r="H21" s="35">
        <f t="shared" si="0"/>
        <v>441486</v>
      </c>
      <c r="I21" s="35">
        <f t="shared" si="0"/>
        <v>126098</v>
      </c>
      <c r="J21" s="35">
        <f t="shared" si="0"/>
        <v>689242</v>
      </c>
      <c r="K21" s="35">
        <f t="shared" si="0"/>
        <v>380285</v>
      </c>
      <c r="L21" s="35">
        <f t="shared" si="0"/>
        <v>884872</v>
      </c>
      <c r="M21" s="35">
        <f t="shared" si="0"/>
        <v>178579</v>
      </c>
      <c r="N21" s="35">
        <f t="shared" si="0"/>
        <v>1443736</v>
      </c>
      <c r="O21" s="35">
        <f t="shared" si="0"/>
        <v>167842</v>
      </c>
      <c r="P21" s="35">
        <f t="shared" si="0"/>
        <v>-68599</v>
      </c>
      <c r="Q21" s="35">
        <f t="shared" si="0"/>
        <v>432635</v>
      </c>
      <c r="R21" s="35">
        <f t="shared" si="0"/>
        <v>531878</v>
      </c>
      <c r="S21" s="35">
        <f t="shared" si="0"/>
        <v>158008</v>
      </c>
      <c r="T21" s="35">
        <f t="shared" si="0"/>
        <v>169891</v>
      </c>
      <c r="U21" s="35">
        <f t="shared" si="0"/>
        <v>283183</v>
      </c>
      <c r="V21" s="35">
        <f t="shared" si="0"/>
        <v>611082</v>
      </c>
      <c r="W21" s="35">
        <f t="shared" si="0"/>
        <v>3275938</v>
      </c>
      <c r="X21" s="35">
        <f t="shared" si="0"/>
        <v>4732027</v>
      </c>
      <c r="Y21" s="35">
        <f t="shared" si="0"/>
        <v>-1456089</v>
      </c>
      <c r="Z21" s="36">
        <f>+IF(X21&lt;&gt;0,+(Y21/X21)*100,0)</f>
        <v>-30.770936006916276</v>
      </c>
      <c r="AA21" s="33">
        <f>SUM(AA5:AA20)</f>
        <v>4732027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7607160</v>
      </c>
      <c r="D24" s="6"/>
      <c r="E24" s="7">
        <v>12583174</v>
      </c>
      <c r="F24" s="8">
        <v>12583174</v>
      </c>
      <c r="G24" s="8">
        <v>705832</v>
      </c>
      <c r="H24" s="8">
        <v>648415</v>
      </c>
      <c r="I24" s="8">
        <v>618435</v>
      </c>
      <c r="J24" s="8">
        <v>1972682</v>
      </c>
      <c r="K24" s="8">
        <v>807971</v>
      </c>
      <c r="L24" s="8">
        <v>672177</v>
      </c>
      <c r="M24" s="8">
        <v>862871</v>
      </c>
      <c r="N24" s="8">
        <v>2343019</v>
      </c>
      <c r="O24" s="8">
        <v>662399</v>
      </c>
      <c r="P24" s="8">
        <v>713867</v>
      </c>
      <c r="Q24" s="8">
        <v>697323</v>
      </c>
      <c r="R24" s="8">
        <v>2073589</v>
      </c>
      <c r="S24" s="8">
        <v>824375</v>
      </c>
      <c r="T24" s="8">
        <v>804368</v>
      </c>
      <c r="U24" s="8">
        <v>1349744</v>
      </c>
      <c r="V24" s="8">
        <v>2978487</v>
      </c>
      <c r="W24" s="8">
        <v>9367777</v>
      </c>
      <c r="X24" s="8">
        <v>12583174</v>
      </c>
      <c r="Y24" s="8">
        <v>-3215397</v>
      </c>
      <c r="Z24" s="2">
        <v>-25.553147401442594</v>
      </c>
      <c r="AA24" s="6">
        <v>12583174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9208000</v>
      </c>
      <c r="G27" s="8"/>
      <c r="H27" s="8"/>
      <c r="I27" s="8"/>
      <c r="J27" s="8"/>
      <c r="K27" s="8">
        <v>2431778</v>
      </c>
      <c r="L27" s="8"/>
      <c r="M27" s="8">
        <v>1175234</v>
      </c>
      <c r="N27" s="8">
        <v>3607012</v>
      </c>
      <c r="O27" s="8"/>
      <c r="P27" s="8">
        <v>1175234</v>
      </c>
      <c r="Q27" s="8"/>
      <c r="R27" s="8">
        <v>1175234</v>
      </c>
      <c r="S27" s="8">
        <v>1175234</v>
      </c>
      <c r="T27" s="8"/>
      <c r="U27" s="8"/>
      <c r="V27" s="8">
        <v>1175234</v>
      </c>
      <c r="W27" s="8">
        <v>5957480</v>
      </c>
      <c r="X27" s="8">
        <v>9208000</v>
      </c>
      <c r="Y27" s="8">
        <v>-3250520</v>
      </c>
      <c r="Z27" s="2">
        <v>-35.301042571676803</v>
      </c>
      <c r="AA27" s="6">
        <v>9208000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245485</v>
      </c>
      <c r="D30" s="6"/>
      <c r="E30" s="7">
        <v>200000</v>
      </c>
      <c r="F30" s="8">
        <v>100000</v>
      </c>
      <c r="G30" s="8"/>
      <c r="H30" s="8"/>
      <c r="I30" s="8"/>
      <c r="J30" s="8"/>
      <c r="K30" s="8">
        <v>28000</v>
      </c>
      <c r="L30" s="8"/>
      <c r="M30" s="8"/>
      <c r="N30" s="8">
        <v>28000</v>
      </c>
      <c r="O30" s="8">
        <v>29500</v>
      </c>
      <c r="P30" s="8"/>
      <c r="Q30" s="8">
        <v>28500</v>
      </c>
      <c r="R30" s="8">
        <v>58000</v>
      </c>
      <c r="S30" s="8"/>
      <c r="T30" s="8"/>
      <c r="U30" s="8"/>
      <c r="V30" s="8"/>
      <c r="W30" s="8">
        <v>86000</v>
      </c>
      <c r="X30" s="8">
        <v>100000</v>
      </c>
      <c r="Y30" s="8">
        <v>-14000</v>
      </c>
      <c r="Z30" s="2">
        <v>-14.000000000000002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>
        <v>11432801</v>
      </c>
      <c r="D31" s="6"/>
      <c r="E31" s="7">
        <v>11567829</v>
      </c>
      <c r="F31" s="8">
        <v>9911064</v>
      </c>
      <c r="G31" s="8">
        <v>364998</v>
      </c>
      <c r="H31" s="8">
        <v>382705</v>
      </c>
      <c r="I31" s="8">
        <v>654969</v>
      </c>
      <c r="J31" s="8">
        <v>1402672</v>
      </c>
      <c r="K31" s="8">
        <v>901358</v>
      </c>
      <c r="L31" s="8">
        <v>698145</v>
      </c>
      <c r="M31" s="8">
        <v>483946</v>
      </c>
      <c r="N31" s="8">
        <v>2083449</v>
      </c>
      <c r="O31" s="8">
        <v>944166</v>
      </c>
      <c r="P31" s="8">
        <v>723784</v>
      </c>
      <c r="Q31" s="8">
        <v>940936</v>
      </c>
      <c r="R31" s="8">
        <v>2608886</v>
      </c>
      <c r="S31" s="8">
        <v>379779</v>
      </c>
      <c r="T31" s="8">
        <v>713464</v>
      </c>
      <c r="U31" s="8">
        <v>593090</v>
      </c>
      <c r="V31" s="8">
        <v>1686333</v>
      </c>
      <c r="W31" s="8">
        <v>7781340</v>
      </c>
      <c r="X31" s="8">
        <v>9911064</v>
      </c>
      <c r="Y31" s="8">
        <v>-2129724</v>
      </c>
      <c r="Z31" s="2">
        <v>-21.488348778698231</v>
      </c>
      <c r="AA31" s="6">
        <v>9911064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853386</v>
      </c>
      <c r="D33" s="6"/>
      <c r="E33" s="7">
        <v>1912662</v>
      </c>
      <c r="F33" s="8">
        <v>1316662</v>
      </c>
      <c r="G33" s="8">
        <v>1263</v>
      </c>
      <c r="H33" s="8">
        <v>21646</v>
      </c>
      <c r="I33" s="8">
        <v>19721</v>
      </c>
      <c r="J33" s="8">
        <v>42630</v>
      </c>
      <c r="K33" s="8">
        <v>482198</v>
      </c>
      <c r="L33" s="8">
        <v>147864</v>
      </c>
      <c r="M33" s="8">
        <v>73121</v>
      </c>
      <c r="N33" s="8">
        <v>703183</v>
      </c>
      <c r="O33" s="8">
        <v>88232</v>
      </c>
      <c r="P33" s="8">
        <v>68626</v>
      </c>
      <c r="Q33" s="8">
        <v>169417</v>
      </c>
      <c r="R33" s="8">
        <v>326275</v>
      </c>
      <c r="S33" s="8">
        <v>209309</v>
      </c>
      <c r="T33" s="8">
        <v>153574</v>
      </c>
      <c r="U33" s="8">
        <v>254605</v>
      </c>
      <c r="V33" s="8">
        <v>617488</v>
      </c>
      <c r="W33" s="8">
        <v>1689576</v>
      </c>
      <c r="X33" s="8">
        <v>1316662</v>
      </c>
      <c r="Y33" s="8">
        <v>372914</v>
      </c>
      <c r="Z33" s="2">
        <v>28.322682662672726</v>
      </c>
      <c r="AA33" s="6">
        <v>1316662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20138832</v>
      </c>
      <c r="D35" s="33">
        <f>SUM(D24:D34)</f>
        <v>0</v>
      </c>
      <c r="E35" s="34">
        <f t="shared" si="1"/>
        <v>26263665</v>
      </c>
      <c r="F35" s="35">
        <f t="shared" si="1"/>
        <v>33118900</v>
      </c>
      <c r="G35" s="35">
        <f t="shared" si="1"/>
        <v>1072093</v>
      </c>
      <c r="H35" s="35">
        <f t="shared" si="1"/>
        <v>1052766</v>
      </c>
      <c r="I35" s="35">
        <f t="shared" si="1"/>
        <v>1293125</v>
      </c>
      <c r="J35" s="35">
        <f t="shared" si="1"/>
        <v>3417984</v>
      </c>
      <c r="K35" s="35">
        <f t="shared" si="1"/>
        <v>4651305</v>
      </c>
      <c r="L35" s="35">
        <f t="shared" si="1"/>
        <v>1518186</v>
      </c>
      <c r="M35" s="35">
        <f t="shared" si="1"/>
        <v>2595172</v>
      </c>
      <c r="N35" s="35">
        <f t="shared" si="1"/>
        <v>8764663</v>
      </c>
      <c r="O35" s="35">
        <f t="shared" si="1"/>
        <v>1724297</v>
      </c>
      <c r="P35" s="35">
        <f t="shared" si="1"/>
        <v>2681511</v>
      </c>
      <c r="Q35" s="35">
        <f t="shared" si="1"/>
        <v>1836176</v>
      </c>
      <c r="R35" s="35">
        <f t="shared" si="1"/>
        <v>6241984</v>
      </c>
      <c r="S35" s="35">
        <f t="shared" si="1"/>
        <v>2588697</v>
      </c>
      <c r="T35" s="35">
        <f t="shared" si="1"/>
        <v>1671406</v>
      </c>
      <c r="U35" s="35">
        <f t="shared" si="1"/>
        <v>2197439</v>
      </c>
      <c r="V35" s="35">
        <f t="shared" si="1"/>
        <v>6457542</v>
      </c>
      <c r="W35" s="35">
        <f t="shared" si="1"/>
        <v>24882173</v>
      </c>
      <c r="X35" s="35">
        <f t="shared" si="1"/>
        <v>33118900</v>
      </c>
      <c r="Y35" s="35">
        <f t="shared" si="1"/>
        <v>-8236727</v>
      </c>
      <c r="Z35" s="36">
        <f>+IF(X35&lt;&gt;0,+(Y35/X35)*100,0)</f>
        <v>-24.870170808813093</v>
      </c>
      <c r="AA35" s="33">
        <f>SUM(AA24:AA34)</f>
        <v>33118900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-17055926</v>
      </c>
      <c r="D37" s="46">
        <f>+D21-D35</f>
        <v>0</v>
      </c>
      <c r="E37" s="47">
        <f t="shared" si="2"/>
        <v>-22531638</v>
      </c>
      <c r="F37" s="48">
        <f t="shared" si="2"/>
        <v>-28386873</v>
      </c>
      <c r="G37" s="48">
        <f t="shared" si="2"/>
        <v>-950435</v>
      </c>
      <c r="H37" s="48">
        <f t="shared" si="2"/>
        <v>-611280</v>
      </c>
      <c r="I37" s="48">
        <f t="shared" si="2"/>
        <v>-1167027</v>
      </c>
      <c r="J37" s="48">
        <f t="shared" si="2"/>
        <v>-2728742</v>
      </c>
      <c r="K37" s="48">
        <f t="shared" si="2"/>
        <v>-4271020</v>
      </c>
      <c r="L37" s="48">
        <f t="shared" si="2"/>
        <v>-633314</v>
      </c>
      <c r="M37" s="48">
        <f t="shared" si="2"/>
        <v>-2416593</v>
      </c>
      <c r="N37" s="48">
        <f t="shared" si="2"/>
        <v>-7320927</v>
      </c>
      <c r="O37" s="48">
        <f t="shared" si="2"/>
        <v>-1556455</v>
      </c>
      <c r="P37" s="48">
        <f t="shared" si="2"/>
        <v>-2750110</v>
      </c>
      <c r="Q37" s="48">
        <f t="shared" si="2"/>
        <v>-1403541</v>
      </c>
      <c r="R37" s="48">
        <f t="shared" si="2"/>
        <v>-5710106</v>
      </c>
      <c r="S37" s="48">
        <f t="shared" si="2"/>
        <v>-2430689</v>
      </c>
      <c r="T37" s="48">
        <f t="shared" si="2"/>
        <v>-1501515</v>
      </c>
      <c r="U37" s="48">
        <f t="shared" si="2"/>
        <v>-1914256</v>
      </c>
      <c r="V37" s="48">
        <f t="shared" si="2"/>
        <v>-5846460</v>
      </c>
      <c r="W37" s="48">
        <f t="shared" si="2"/>
        <v>-21606235</v>
      </c>
      <c r="X37" s="48">
        <f>IF(F21=F35,0,X21-X35)</f>
        <v>-28386873</v>
      </c>
      <c r="Y37" s="48">
        <f t="shared" si="2"/>
        <v>6780638</v>
      </c>
      <c r="Z37" s="49">
        <f>+IF(X37&lt;&gt;0,+(Y37/X37)*100,0)</f>
        <v>-23.886526705495179</v>
      </c>
      <c r="AA37" s="46">
        <f>+AA21-AA35</f>
        <v>-28386873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-17055926</v>
      </c>
      <c r="D41" s="56">
        <f>SUM(D37:D40)</f>
        <v>0</v>
      </c>
      <c r="E41" s="57">
        <f t="shared" si="3"/>
        <v>-22531638</v>
      </c>
      <c r="F41" s="58">
        <f t="shared" si="3"/>
        <v>-28386873</v>
      </c>
      <c r="G41" s="58">
        <f t="shared" si="3"/>
        <v>-950435</v>
      </c>
      <c r="H41" s="58">
        <f t="shared" si="3"/>
        <v>-611280</v>
      </c>
      <c r="I41" s="58">
        <f t="shared" si="3"/>
        <v>-1167027</v>
      </c>
      <c r="J41" s="58">
        <f t="shared" si="3"/>
        <v>-2728742</v>
      </c>
      <c r="K41" s="58">
        <f t="shared" si="3"/>
        <v>-4271020</v>
      </c>
      <c r="L41" s="58">
        <f t="shared" si="3"/>
        <v>-633314</v>
      </c>
      <c r="M41" s="58">
        <f t="shared" si="3"/>
        <v>-2416593</v>
      </c>
      <c r="N41" s="58">
        <f t="shared" si="3"/>
        <v>-7320927</v>
      </c>
      <c r="O41" s="58">
        <f t="shared" si="3"/>
        <v>-1556455</v>
      </c>
      <c r="P41" s="58">
        <f t="shared" si="3"/>
        <v>-2750110</v>
      </c>
      <c r="Q41" s="58">
        <f t="shared" si="3"/>
        <v>-1403541</v>
      </c>
      <c r="R41" s="58">
        <f t="shared" si="3"/>
        <v>-5710106</v>
      </c>
      <c r="S41" s="58">
        <f t="shared" si="3"/>
        <v>-2430689</v>
      </c>
      <c r="T41" s="58">
        <f t="shared" si="3"/>
        <v>-1501515</v>
      </c>
      <c r="U41" s="58">
        <f t="shared" si="3"/>
        <v>-1914256</v>
      </c>
      <c r="V41" s="58">
        <f t="shared" si="3"/>
        <v>-5846460</v>
      </c>
      <c r="W41" s="58">
        <f t="shared" si="3"/>
        <v>-21606235</v>
      </c>
      <c r="X41" s="58">
        <f t="shared" si="3"/>
        <v>-28386873</v>
      </c>
      <c r="Y41" s="58">
        <f t="shared" si="3"/>
        <v>6780638</v>
      </c>
      <c r="Z41" s="59">
        <f>+IF(X41&lt;&gt;0,+(Y41/X41)*100,0)</f>
        <v>-23.886526705495179</v>
      </c>
      <c r="AA41" s="56">
        <f>SUM(AA37:AA40)</f>
        <v>-28386873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-17055926</v>
      </c>
      <c r="D43" s="64">
        <f>+D41-D42</f>
        <v>0</v>
      </c>
      <c r="E43" s="65">
        <f t="shared" si="4"/>
        <v>-22531638</v>
      </c>
      <c r="F43" s="66">
        <f t="shared" si="4"/>
        <v>-28386873</v>
      </c>
      <c r="G43" s="66">
        <f t="shared" si="4"/>
        <v>-950435</v>
      </c>
      <c r="H43" s="66">
        <f t="shared" si="4"/>
        <v>-611280</v>
      </c>
      <c r="I43" s="66">
        <f t="shared" si="4"/>
        <v>-1167027</v>
      </c>
      <c r="J43" s="66">
        <f t="shared" si="4"/>
        <v>-2728742</v>
      </c>
      <c r="K43" s="66">
        <f t="shared" si="4"/>
        <v>-4271020</v>
      </c>
      <c r="L43" s="66">
        <f t="shared" si="4"/>
        <v>-633314</v>
      </c>
      <c r="M43" s="66">
        <f t="shared" si="4"/>
        <v>-2416593</v>
      </c>
      <c r="N43" s="66">
        <f t="shared" si="4"/>
        <v>-7320927</v>
      </c>
      <c r="O43" s="66">
        <f t="shared" si="4"/>
        <v>-1556455</v>
      </c>
      <c r="P43" s="66">
        <f t="shared" si="4"/>
        <v>-2750110</v>
      </c>
      <c r="Q43" s="66">
        <f t="shared" si="4"/>
        <v>-1403541</v>
      </c>
      <c r="R43" s="66">
        <f t="shared" si="4"/>
        <v>-5710106</v>
      </c>
      <c r="S43" s="66">
        <f t="shared" si="4"/>
        <v>-2430689</v>
      </c>
      <c r="T43" s="66">
        <f t="shared" si="4"/>
        <v>-1501515</v>
      </c>
      <c r="U43" s="66">
        <f t="shared" si="4"/>
        <v>-1914256</v>
      </c>
      <c r="V43" s="66">
        <f t="shared" si="4"/>
        <v>-5846460</v>
      </c>
      <c r="W43" s="66">
        <f t="shared" si="4"/>
        <v>-21606235</v>
      </c>
      <c r="X43" s="66">
        <f t="shared" si="4"/>
        <v>-28386873</v>
      </c>
      <c r="Y43" s="66">
        <f t="shared" si="4"/>
        <v>6780638</v>
      </c>
      <c r="Z43" s="67">
        <f>+IF(X43&lt;&gt;0,+(Y43/X43)*100,0)</f>
        <v>-23.886526705495179</v>
      </c>
      <c r="AA43" s="64">
        <f>+AA41-AA42</f>
        <v>-28386873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-17055926</v>
      </c>
      <c r="D45" s="56">
        <f>SUM(D43:D44)</f>
        <v>0</v>
      </c>
      <c r="E45" s="57">
        <f t="shared" si="5"/>
        <v>-22531638</v>
      </c>
      <c r="F45" s="58">
        <f t="shared" si="5"/>
        <v>-28386873</v>
      </c>
      <c r="G45" s="58">
        <f t="shared" si="5"/>
        <v>-950435</v>
      </c>
      <c r="H45" s="58">
        <f t="shared" si="5"/>
        <v>-611280</v>
      </c>
      <c r="I45" s="58">
        <f t="shared" si="5"/>
        <v>-1167027</v>
      </c>
      <c r="J45" s="58">
        <f t="shared" si="5"/>
        <v>-2728742</v>
      </c>
      <c r="K45" s="58">
        <f t="shared" si="5"/>
        <v>-4271020</v>
      </c>
      <c r="L45" s="58">
        <f t="shared" si="5"/>
        <v>-633314</v>
      </c>
      <c r="M45" s="58">
        <f t="shared" si="5"/>
        <v>-2416593</v>
      </c>
      <c r="N45" s="58">
        <f t="shared" si="5"/>
        <v>-7320927</v>
      </c>
      <c r="O45" s="58">
        <f t="shared" si="5"/>
        <v>-1556455</v>
      </c>
      <c r="P45" s="58">
        <f t="shared" si="5"/>
        <v>-2750110</v>
      </c>
      <c r="Q45" s="58">
        <f t="shared" si="5"/>
        <v>-1403541</v>
      </c>
      <c r="R45" s="58">
        <f t="shared" si="5"/>
        <v>-5710106</v>
      </c>
      <c r="S45" s="58">
        <f t="shared" si="5"/>
        <v>-2430689</v>
      </c>
      <c r="T45" s="58">
        <f t="shared" si="5"/>
        <v>-1501515</v>
      </c>
      <c r="U45" s="58">
        <f t="shared" si="5"/>
        <v>-1914256</v>
      </c>
      <c r="V45" s="58">
        <f t="shared" si="5"/>
        <v>-5846460</v>
      </c>
      <c r="W45" s="58">
        <f t="shared" si="5"/>
        <v>-21606235</v>
      </c>
      <c r="X45" s="58">
        <f t="shared" si="5"/>
        <v>-28386873</v>
      </c>
      <c r="Y45" s="58">
        <f t="shared" si="5"/>
        <v>6780638</v>
      </c>
      <c r="Z45" s="59">
        <f>+IF(X45&lt;&gt;0,+(Y45/X45)*100,0)</f>
        <v>-23.886526705495179</v>
      </c>
      <c r="AA45" s="56">
        <f>SUM(AA43:AA44)</f>
        <v>-28386873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-17055926</v>
      </c>
      <c r="D47" s="71">
        <f>SUM(D45:D46)</f>
        <v>0</v>
      </c>
      <c r="E47" s="72">
        <f t="shared" si="6"/>
        <v>-22531638</v>
      </c>
      <c r="F47" s="73">
        <f t="shared" si="6"/>
        <v>-28386873</v>
      </c>
      <c r="G47" s="73">
        <f t="shared" si="6"/>
        <v>-950435</v>
      </c>
      <c r="H47" s="74">
        <f t="shared" si="6"/>
        <v>-611280</v>
      </c>
      <c r="I47" s="74">
        <f t="shared" si="6"/>
        <v>-1167027</v>
      </c>
      <c r="J47" s="74">
        <f t="shared" si="6"/>
        <v>-2728742</v>
      </c>
      <c r="K47" s="74">
        <f t="shared" si="6"/>
        <v>-4271020</v>
      </c>
      <c r="L47" s="74">
        <f t="shared" si="6"/>
        <v>-633314</v>
      </c>
      <c r="M47" s="73">
        <f t="shared" si="6"/>
        <v>-2416593</v>
      </c>
      <c r="N47" s="73">
        <f t="shared" si="6"/>
        <v>-7320927</v>
      </c>
      <c r="O47" s="74">
        <f t="shared" si="6"/>
        <v>-1556455</v>
      </c>
      <c r="P47" s="74">
        <f t="shared" si="6"/>
        <v>-2750110</v>
      </c>
      <c r="Q47" s="74">
        <f t="shared" si="6"/>
        <v>-1403541</v>
      </c>
      <c r="R47" s="74">
        <f t="shared" si="6"/>
        <v>-5710106</v>
      </c>
      <c r="S47" s="74">
        <f t="shared" si="6"/>
        <v>-2430689</v>
      </c>
      <c r="T47" s="73">
        <f t="shared" si="6"/>
        <v>-1501515</v>
      </c>
      <c r="U47" s="73">
        <f t="shared" si="6"/>
        <v>-1914256</v>
      </c>
      <c r="V47" s="74">
        <f t="shared" si="6"/>
        <v>-5846460</v>
      </c>
      <c r="W47" s="74">
        <f t="shared" si="6"/>
        <v>-21606235</v>
      </c>
      <c r="X47" s="74">
        <f t="shared" si="6"/>
        <v>-28386873</v>
      </c>
      <c r="Y47" s="74">
        <f t="shared" si="6"/>
        <v>6780638</v>
      </c>
      <c r="Z47" s="75">
        <f>+IF(X47&lt;&gt;0,+(Y47/X47)*100,0)</f>
        <v>-23.886526705495179</v>
      </c>
      <c r="AA47" s="76">
        <f>SUM(AA45:AA46)</f>
        <v>-28386873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2628852</v>
      </c>
      <c r="D9" s="6"/>
      <c r="E9" s="7">
        <v>2484576</v>
      </c>
      <c r="F9" s="8">
        <v>2484576</v>
      </c>
      <c r="G9" s="8">
        <v>229246</v>
      </c>
      <c r="H9" s="8">
        <v>228753</v>
      </c>
      <c r="I9" s="8">
        <v>228753</v>
      </c>
      <c r="J9" s="8">
        <v>686752</v>
      </c>
      <c r="K9" s="8">
        <v>228851</v>
      </c>
      <c r="L9" s="8">
        <v>228753</v>
      </c>
      <c r="M9" s="8">
        <v>228753</v>
      </c>
      <c r="N9" s="8">
        <v>686357</v>
      </c>
      <c r="O9" s="8">
        <v>228259</v>
      </c>
      <c r="P9" s="8">
        <v>226953</v>
      </c>
      <c r="Q9" s="8">
        <v>228094</v>
      </c>
      <c r="R9" s="8">
        <v>683306</v>
      </c>
      <c r="S9" s="8">
        <v>229148</v>
      </c>
      <c r="T9" s="8">
        <v>228555</v>
      </c>
      <c r="U9" s="8">
        <v>228227</v>
      </c>
      <c r="V9" s="8">
        <v>685930</v>
      </c>
      <c r="W9" s="8">
        <v>2742345</v>
      </c>
      <c r="X9" s="8">
        <v>2484576</v>
      </c>
      <c r="Y9" s="8">
        <v>257769</v>
      </c>
      <c r="Z9" s="2">
        <v>10.374768169699781</v>
      </c>
      <c r="AA9" s="6">
        <v>2484576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253938</v>
      </c>
      <c r="D13" s="6"/>
      <c r="E13" s="7">
        <v>238900</v>
      </c>
      <c r="F13" s="8">
        <v>238900</v>
      </c>
      <c r="G13" s="8">
        <v>12373</v>
      </c>
      <c r="H13" s="8">
        <v>27226</v>
      </c>
      <c r="I13" s="8">
        <v>27855</v>
      </c>
      <c r="J13" s="8">
        <v>67454</v>
      </c>
      <c r="K13" s="8">
        <v>28502</v>
      </c>
      <c r="L13" s="8">
        <v>29176</v>
      </c>
      <c r="M13" s="8">
        <v>29931</v>
      </c>
      <c r="N13" s="8">
        <v>87609</v>
      </c>
      <c r="O13" s="8">
        <v>30673</v>
      </c>
      <c r="P13" s="8">
        <v>30849</v>
      </c>
      <c r="Q13" s="8">
        <v>30847</v>
      </c>
      <c r="R13" s="8">
        <v>92369</v>
      </c>
      <c r="S13" s="8">
        <v>31153</v>
      </c>
      <c r="T13" s="8">
        <v>30464</v>
      </c>
      <c r="U13" s="8">
        <v>29913</v>
      </c>
      <c r="V13" s="8">
        <v>91530</v>
      </c>
      <c r="W13" s="8">
        <v>338962</v>
      </c>
      <c r="X13" s="8">
        <v>238900</v>
      </c>
      <c r="Y13" s="8">
        <v>100062</v>
      </c>
      <c r="Z13" s="2">
        <v>41.884470489744665</v>
      </c>
      <c r="AA13" s="6">
        <v>238900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2882790</v>
      </c>
      <c r="D21" s="33">
        <f t="shared" si="0"/>
        <v>0</v>
      </c>
      <c r="E21" s="34">
        <f t="shared" si="0"/>
        <v>2723476</v>
      </c>
      <c r="F21" s="35">
        <f t="shared" si="0"/>
        <v>2723476</v>
      </c>
      <c r="G21" s="35">
        <f t="shared" si="0"/>
        <v>241619</v>
      </c>
      <c r="H21" s="35">
        <f t="shared" si="0"/>
        <v>255979</v>
      </c>
      <c r="I21" s="35">
        <f t="shared" si="0"/>
        <v>256608</v>
      </c>
      <c r="J21" s="35">
        <f t="shared" si="0"/>
        <v>754206</v>
      </c>
      <c r="K21" s="35">
        <f t="shared" si="0"/>
        <v>257353</v>
      </c>
      <c r="L21" s="35">
        <f t="shared" si="0"/>
        <v>257929</v>
      </c>
      <c r="M21" s="35">
        <f t="shared" si="0"/>
        <v>258684</v>
      </c>
      <c r="N21" s="35">
        <f t="shared" si="0"/>
        <v>773966</v>
      </c>
      <c r="O21" s="35">
        <f t="shared" si="0"/>
        <v>258932</v>
      </c>
      <c r="P21" s="35">
        <f t="shared" si="0"/>
        <v>257802</v>
      </c>
      <c r="Q21" s="35">
        <f t="shared" si="0"/>
        <v>258941</v>
      </c>
      <c r="R21" s="35">
        <f t="shared" si="0"/>
        <v>775675</v>
      </c>
      <c r="S21" s="35">
        <f t="shared" si="0"/>
        <v>260301</v>
      </c>
      <c r="T21" s="35">
        <f t="shared" si="0"/>
        <v>259019</v>
      </c>
      <c r="U21" s="35">
        <f t="shared" si="0"/>
        <v>258140</v>
      </c>
      <c r="V21" s="35">
        <f t="shared" si="0"/>
        <v>777460</v>
      </c>
      <c r="W21" s="35">
        <f t="shared" si="0"/>
        <v>3081307</v>
      </c>
      <c r="X21" s="35">
        <f t="shared" si="0"/>
        <v>2723476</v>
      </c>
      <c r="Y21" s="35">
        <f t="shared" si="0"/>
        <v>357831</v>
      </c>
      <c r="Z21" s="36">
        <f>+IF(X21&lt;&gt;0,+(Y21/X21)*100,0)</f>
        <v>13.138760907017355</v>
      </c>
      <c r="AA21" s="33">
        <f>SUM(AA5:AA20)</f>
        <v>2723476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4955313</v>
      </c>
      <c r="D24" s="6"/>
      <c r="E24" s="7">
        <v>6100219</v>
      </c>
      <c r="F24" s="8">
        <v>5856343</v>
      </c>
      <c r="G24" s="8">
        <v>381863</v>
      </c>
      <c r="H24" s="8">
        <v>360890</v>
      </c>
      <c r="I24" s="8">
        <v>364358</v>
      </c>
      <c r="J24" s="8">
        <v>1107111</v>
      </c>
      <c r="K24" s="8">
        <v>449261</v>
      </c>
      <c r="L24" s="8">
        <v>380119</v>
      </c>
      <c r="M24" s="8">
        <v>412972</v>
      </c>
      <c r="N24" s="8">
        <v>1242352</v>
      </c>
      <c r="O24" s="8">
        <v>507881</v>
      </c>
      <c r="P24" s="8">
        <v>440360</v>
      </c>
      <c r="Q24" s="8">
        <v>419994</v>
      </c>
      <c r="R24" s="8">
        <v>1368235</v>
      </c>
      <c r="S24" s="8">
        <v>396105</v>
      </c>
      <c r="T24" s="8">
        <v>363732</v>
      </c>
      <c r="U24" s="8">
        <v>345289</v>
      </c>
      <c r="V24" s="8">
        <v>1105126</v>
      </c>
      <c r="W24" s="8">
        <v>4822824</v>
      </c>
      <c r="X24" s="8">
        <v>5856343</v>
      </c>
      <c r="Y24" s="8">
        <v>-1033519</v>
      </c>
      <c r="Z24" s="2">
        <v>-17.647856349943982</v>
      </c>
      <c r="AA24" s="6">
        <v>5856343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1497253</v>
      </c>
      <c r="D33" s="6"/>
      <c r="E33" s="7">
        <v>1612695</v>
      </c>
      <c r="F33" s="8">
        <v>1612695</v>
      </c>
      <c r="G33" s="8">
        <v>107110</v>
      </c>
      <c r="H33" s="8">
        <v>286834</v>
      </c>
      <c r="I33" s="8">
        <v>106667</v>
      </c>
      <c r="J33" s="8">
        <v>500611</v>
      </c>
      <c r="K33" s="8">
        <v>323004</v>
      </c>
      <c r="L33" s="8">
        <v>162187</v>
      </c>
      <c r="M33" s="8">
        <v>168565</v>
      </c>
      <c r="N33" s="8">
        <v>653756</v>
      </c>
      <c r="O33" s="8">
        <v>101905</v>
      </c>
      <c r="P33" s="8">
        <v>95599</v>
      </c>
      <c r="Q33" s="8">
        <v>104051</v>
      </c>
      <c r="R33" s="8">
        <v>301555</v>
      </c>
      <c r="S33" s="8">
        <v>-81986</v>
      </c>
      <c r="T33" s="8">
        <v>101932</v>
      </c>
      <c r="U33" s="8">
        <v>126048</v>
      </c>
      <c r="V33" s="8">
        <v>145994</v>
      </c>
      <c r="W33" s="8">
        <v>1601916</v>
      </c>
      <c r="X33" s="8">
        <v>1612695</v>
      </c>
      <c r="Y33" s="8">
        <v>-10779</v>
      </c>
      <c r="Z33" s="2">
        <v>-0.668384288411634</v>
      </c>
      <c r="AA33" s="6">
        <v>1612695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6452566</v>
      </c>
      <c r="D35" s="33">
        <f>SUM(D24:D34)</f>
        <v>0</v>
      </c>
      <c r="E35" s="34">
        <f t="shared" si="1"/>
        <v>7712914</v>
      </c>
      <c r="F35" s="35">
        <f t="shared" si="1"/>
        <v>7469038</v>
      </c>
      <c r="G35" s="35">
        <f t="shared" si="1"/>
        <v>488973</v>
      </c>
      <c r="H35" s="35">
        <f t="shared" si="1"/>
        <v>647724</v>
      </c>
      <c r="I35" s="35">
        <f t="shared" si="1"/>
        <v>471025</v>
      </c>
      <c r="J35" s="35">
        <f t="shared" si="1"/>
        <v>1607722</v>
      </c>
      <c r="K35" s="35">
        <f t="shared" si="1"/>
        <v>772265</v>
      </c>
      <c r="L35" s="35">
        <f t="shared" si="1"/>
        <v>542306</v>
      </c>
      <c r="M35" s="35">
        <f t="shared" si="1"/>
        <v>581537</v>
      </c>
      <c r="N35" s="35">
        <f t="shared" si="1"/>
        <v>1896108</v>
      </c>
      <c r="O35" s="35">
        <f t="shared" si="1"/>
        <v>609786</v>
      </c>
      <c r="P35" s="35">
        <f t="shared" si="1"/>
        <v>535959</v>
      </c>
      <c r="Q35" s="35">
        <f t="shared" si="1"/>
        <v>524045</v>
      </c>
      <c r="R35" s="35">
        <f t="shared" si="1"/>
        <v>1669790</v>
      </c>
      <c r="S35" s="35">
        <f t="shared" si="1"/>
        <v>314119</v>
      </c>
      <c r="T35" s="35">
        <f t="shared" si="1"/>
        <v>465664</v>
      </c>
      <c r="U35" s="35">
        <f t="shared" si="1"/>
        <v>471337</v>
      </c>
      <c r="V35" s="35">
        <f t="shared" si="1"/>
        <v>1251120</v>
      </c>
      <c r="W35" s="35">
        <f t="shared" si="1"/>
        <v>6424740</v>
      </c>
      <c r="X35" s="35">
        <f t="shared" si="1"/>
        <v>7469038</v>
      </c>
      <c r="Y35" s="35">
        <f t="shared" si="1"/>
        <v>-1044298</v>
      </c>
      <c r="Z35" s="36">
        <f>+IF(X35&lt;&gt;0,+(Y35/X35)*100,0)</f>
        <v>-13.981693492522062</v>
      </c>
      <c r="AA35" s="33">
        <f>SUM(AA24:AA34)</f>
        <v>7469038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-3569776</v>
      </c>
      <c r="D37" s="46">
        <f>+D21-D35</f>
        <v>0</v>
      </c>
      <c r="E37" s="47">
        <f t="shared" si="2"/>
        <v>-4989438</v>
      </c>
      <c r="F37" s="48">
        <f t="shared" si="2"/>
        <v>-4745562</v>
      </c>
      <c r="G37" s="48">
        <f t="shared" si="2"/>
        <v>-247354</v>
      </c>
      <c r="H37" s="48">
        <f t="shared" si="2"/>
        <v>-391745</v>
      </c>
      <c r="I37" s="48">
        <f t="shared" si="2"/>
        <v>-214417</v>
      </c>
      <c r="J37" s="48">
        <f t="shared" si="2"/>
        <v>-853516</v>
      </c>
      <c r="K37" s="48">
        <f t="shared" si="2"/>
        <v>-514912</v>
      </c>
      <c r="L37" s="48">
        <f t="shared" si="2"/>
        <v>-284377</v>
      </c>
      <c r="M37" s="48">
        <f t="shared" si="2"/>
        <v>-322853</v>
      </c>
      <c r="N37" s="48">
        <f t="shared" si="2"/>
        <v>-1122142</v>
      </c>
      <c r="O37" s="48">
        <f t="shared" si="2"/>
        <v>-350854</v>
      </c>
      <c r="P37" s="48">
        <f t="shared" si="2"/>
        <v>-278157</v>
      </c>
      <c r="Q37" s="48">
        <f t="shared" si="2"/>
        <v>-265104</v>
      </c>
      <c r="R37" s="48">
        <f t="shared" si="2"/>
        <v>-894115</v>
      </c>
      <c r="S37" s="48">
        <f t="shared" si="2"/>
        <v>-53818</v>
      </c>
      <c r="T37" s="48">
        <f t="shared" si="2"/>
        <v>-206645</v>
      </c>
      <c r="U37" s="48">
        <f t="shared" si="2"/>
        <v>-213197</v>
      </c>
      <c r="V37" s="48">
        <f t="shared" si="2"/>
        <v>-473660</v>
      </c>
      <c r="W37" s="48">
        <f t="shared" si="2"/>
        <v>-3343433</v>
      </c>
      <c r="X37" s="48">
        <f>IF(F21=F35,0,X21-X35)</f>
        <v>-4745562</v>
      </c>
      <c r="Y37" s="48">
        <f t="shared" si="2"/>
        <v>1402129</v>
      </c>
      <c r="Z37" s="49">
        <f>+IF(X37&lt;&gt;0,+(Y37/X37)*100,0)</f>
        <v>-29.546110660865878</v>
      </c>
      <c r="AA37" s="46">
        <f>+AA21-AA35</f>
        <v>-4745562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-3569776</v>
      </c>
      <c r="D41" s="56">
        <f>SUM(D37:D40)</f>
        <v>0</v>
      </c>
      <c r="E41" s="57">
        <f t="shared" si="3"/>
        <v>-4989438</v>
      </c>
      <c r="F41" s="58">
        <f t="shared" si="3"/>
        <v>-4745562</v>
      </c>
      <c r="G41" s="58">
        <f t="shared" si="3"/>
        <v>-247354</v>
      </c>
      <c r="H41" s="58">
        <f t="shared" si="3"/>
        <v>-391745</v>
      </c>
      <c r="I41" s="58">
        <f t="shared" si="3"/>
        <v>-214417</v>
      </c>
      <c r="J41" s="58">
        <f t="shared" si="3"/>
        <v>-853516</v>
      </c>
      <c r="K41" s="58">
        <f t="shared" si="3"/>
        <v>-514912</v>
      </c>
      <c r="L41" s="58">
        <f t="shared" si="3"/>
        <v>-284377</v>
      </c>
      <c r="M41" s="58">
        <f t="shared" si="3"/>
        <v>-322853</v>
      </c>
      <c r="N41" s="58">
        <f t="shared" si="3"/>
        <v>-1122142</v>
      </c>
      <c r="O41" s="58">
        <f t="shared" si="3"/>
        <v>-350854</v>
      </c>
      <c r="P41" s="58">
        <f t="shared" si="3"/>
        <v>-278157</v>
      </c>
      <c r="Q41" s="58">
        <f t="shared" si="3"/>
        <v>-265104</v>
      </c>
      <c r="R41" s="58">
        <f t="shared" si="3"/>
        <v>-894115</v>
      </c>
      <c r="S41" s="58">
        <f t="shared" si="3"/>
        <v>-53818</v>
      </c>
      <c r="T41" s="58">
        <f t="shared" si="3"/>
        <v>-206645</v>
      </c>
      <c r="U41" s="58">
        <f t="shared" si="3"/>
        <v>-213197</v>
      </c>
      <c r="V41" s="58">
        <f t="shared" si="3"/>
        <v>-473660</v>
      </c>
      <c r="W41" s="58">
        <f t="shared" si="3"/>
        <v>-3343433</v>
      </c>
      <c r="X41" s="58">
        <f t="shared" si="3"/>
        <v>-4745562</v>
      </c>
      <c r="Y41" s="58">
        <f t="shared" si="3"/>
        <v>1402129</v>
      </c>
      <c r="Z41" s="59">
        <f>+IF(X41&lt;&gt;0,+(Y41/X41)*100,0)</f>
        <v>-29.546110660865878</v>
      </c>
      <c r="AA41" s="56">
        <f>SUM(AA37:AA40)</f>
        <v>-4745562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-3569776</v>
      </c>
      <c r="D43" s="64">
        <f>+D41-D42</f>
        <v>0</v>
      </c>
      <c r="E43" s="65">
        <f t="shared" si="4"/>
        <v>-4989438</v>
      </c>
      <c r="F43" s="66">
        <f t="shared" si="4"/>
        <v>-4745562</v>
      </c>
      <c r="G43" s="66">
        <f t="shared" si="4"/>
        <v>-247354</v>
      </c>
      <c r="H43" s="66">
        <f t="shared" si="4"/>
        <v>-391745</v>
      </c>
      <c r="I43" s="66">
        <f t="shared" si="4"/>
        <v>-214417</v>
      </c>
      <c r="J43" s="66">
        <f t="shared" si="4"/>
        <v>-853516</v>
      </c>
      <c r="K43" s="66">
        <f t="shared" si="4"/>
        <v>-514912</v>
      </c>
      <c r="L43" s="66">
        <f t="shared" si="4"/>
        <v>-284377</v>
      </c>
      <c r="M43" s="66">
        <f t="shared" si="4"/>
        <v>-322853</v>
      </c>
      <c r="N43" s="66">
        <f t="shared" si="4"/>
        <v>-1122142</v>
      </c>
      <c r="O43" s="66">
        <f t="shared" si="4"/>
        <v>-350854</v>
      </c>
      <c r="P43" s="66">
        <f t="shared" si="4"/>
        <v>-278157</v>
      </c>
      <c r="Q43" s="66">
        <f t="shared" si="4"/>
        <v>-265104</v>
      </c>
      <c r="R43" s="66">
        <f t="shared" si="4"/>
        <v>-894115</v>
      </c>
      <c r="S43" s="66">
        <f t="shared" si="4"/>
        <v>-53818</v>
      </c>
      <c r="T43" s="66">
        <f t="shared" si="4"/>
        <v>-206645</v>
      </c>
      <c r="U43" s="66">
        <f t="shared" si="4"/>
        <v>-213197</v>
      </c>
      <c r="V43" s="66">
        <f t="shared" si="4"/>
        <v>-473660</v>
      </c>
      <c r="W43" s="66">
        <f t="shared" si="4"/>
        <v>-3343433</v>
      </c>
      <c r="X43" s="66">
        <f t="shared" si="4"/>
        <v>-4745562</v>
      </c>
      <c r="Y43" s="66">
        <f t="shared" si="4"/>
        <v>1402129</v>
      </c>
      <c r="Z43" s="67">
        <f>+IF(X43&lt;&gt;0,+(Y43/X43)*100,0)</f>
        <v>-29.546110660865878</v>
      </c>
      <c r="AA43" s="64">
        <f>+AA41-AA42</f>
        <v>-4745562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-3569776</v>
      </c>
      <c r="D45" s="56">
        <f>SUM(D43:D44)</f>
        <v>0</v>
      </c>
      <c r="E45" s="57">
        <f t="shared" si="5"/>
        <v>-4989438</v>
      </c>
      <c r="F45" s="58">
        <f t="shared" si="5"/>
        <v>-4745562</v>
      </c>
      <c r="G45" s="58">
        <f t="shared" si="5"/>
        <v>-247354</v>
      </c>
      <c r="H45" s="58">
        <f t="shared" si="5"/>
        <v>-391745</v>
      </c>
      <c r="I45" s="58">
        <f t="shared" si="5"/>
        <v>-214417</v>
      </c>
      <c r="J45" s="58">
        <f t="shared" si="5"/>
        <v>-853516</v>
      </c>
      <c r="K45" s="58">
        <f t="shared" si="5"/>
        <v>-514912</v>
      </c>
      <c r="L45" s="58">
        <f t="shared" si="5"/>
        <v>-284377</v>
      </c>
      <c r="M45" s="58">
        <f t="shared" si="5"/>
        <v>-322853</v>
      </c>
      <c r="N45" s="58">
        <f t="shared" si="5"/>
        <v>-1122142</v>
      </c>
      <c r="O45" s="58">
        <f t="shared" si="5"/>
        <v>-350854</v>
      </c>
      <c r="P45" s="58">
        <f t="shared" si="5"/>
        <v>-278157</v>
      </c>
      <c r="Q45" s="58">
        <f t="shared" si="5"/>
        <v>-265104</v>
      </c>
      <c r="R45" s="58">
        <f t="shared" si="5"/>
        <v>-894115</v>
      </c>
      <c r="S45" s="58">
        <f t="shared" si="5"/>
        <v>-53818</v>
      </c>
      <c r="T45" s="58">
        <f t="shared" si="5"/>
        <v>-206645</v>
      </c>
      <c r="U45" s="58">
        <f t="shared" si="5"/>
        <v>-213197</v>
      </c>
      <c r="V45" s="58">
        <f t="shared" si="5"/>
        <v>-473660</v>
      </c>
      <c r="W45" s="58">
        <f t="shared" si="5"/>
        <v>-3343433</v>
      </c>
      <c r="X45" s="58">
        <f t="shared" si="5"/>
        <v>-4745562</v>
      </c>
      <c r="Y45" s="58">
        <f t="shared" si="5"/>
        <v>1402129</v>
      </c>
      <c r="Z45" s="59">
        <f>+IF(X45&lt;&gt;0,+(Y45/X45)*100,0)</f>
        <v>-29.546110660865878</v>
      </c>
      <c r="AA45" s="56">
        <f>SUM(AA43:AA44)</f>
        <v>-4745562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-3569776</v>
      </c>
      <c r="D47" s="71">
        <f>SUM(D45:D46)</f>
        <v>0</v>
      </c>
      <c r="E47" s="72">
        <f t="shared" si="6"/>
        <v>-4989438</v>
      </c>
      <c r="F47" s="73">
        <f t="shared" si="6"/>
        <v>-4745562</v>
      </c>
      <c r="G47" s="73">
        <f t="shared" si="6"/>
        <v>-247354</v>
      </c>
      <c r="H47" s="74">
        <f t="shared" si="6"/>
        <v>-391745</v>
      </c>
      <c r="I47" s="74">
        <f t="shared" si="6"/>
        <v>-214417</v>
      </c>
      <c r="J47" s="74">
        <f t="shared" si="6"/>
        <v>-853516</v>
      </c>
      <c r="K47" s="74">
        <f t="shared" si="6"/>
        <v>-514912</v>
      </c>
      <c r="L47" s="74">
        <f t="shared" si="6"/>
        <v>-284377</v>
      </c>
      <c r="M47" s="73">
        <f t="shared" si="6"/>
        <v>-322853</v>
      </c>
      <c r="N47" s="73">
        <f t="shared" si="6"/>
        <v>-1122142</v>
      </c>
      <c r="O47" s="74">
        <f t="shared" si="6"/>
        <v>-350854</v>
      </c>
      <c r="P47" s="74">
        <f t="shared" si="6"/>
        <v>-278157</v>
      </c>
      <c r="Q47" s="74">
        <f t="shared" si="6"/>
        <v>-265104</v>
      </c>
      <c r="R47" s="74">
        <f t="shared" si="6"/>
        <v>-894115</v>
      </c>
      <c r="S47" s="74">
        <f t="shared" si="6"/>
        <v>-53818</v>
      </c>
      <c r="T47" s="73">
        <f t="shared" si="6"/>
        <v>-206645</v>
      </c>
      <c r="U47" s="73">
        <f t="shared" si="6"/>
        <v>-213197</v>
      </c>
      <c r="V47" s="74">
        <f t="shared" si="6"/>
        <v>-473660</v>
      </c>
      <c r="W47" s="74">
        <f t="shared" si="6"/>
        <v>-3343433</v>
      </c>
      <c r="X47" s="74">
        <f t="shared" si="6"/>
        <v>-4745562</v>
      </c>
      <c r="Y47" s="74">
        <f t="shared" si="6"/>
        <v>1402129</v>
      </c>
      <c r="Z47" s="75">
        <f>+IF(X47&lt;&gt;0,+(Y47/X47)*100,0)</f>
        <v>-29.546110660865878</v>
      </c>
      <c r="AA47" s="76">
        <f>SUM(AA45:AA46)</f>
        <v>-4745562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-251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127359836</v>
      </c>
      <c r="D9" s="6"/>
      <c r="E9" s="7">
        <v>126897400</v>
      </c>
      <c r="F9" s="8">
        <v>126897400</v>
      </c>
      <c r="G9" s="8">
        <v>10182345</v>
      </c>
      <c r="H9" s="8">
        <v>14971044</v>
      </c>
      <c r="I9" s="8">
        <v>10593851</v>
      </c>
      <c r="J9" s="8">
        <v>35747240</v>
      </c>
      <c r="K9" s="8">
        <v>10767103</v>
      </c>
      <c r="L9" s="8">
        <v>10587108</v>
      </c>
      <c r="M9" s="8">
        <v>10427504</v>
      </c>
      <c r="N9" s="8">
        <v>31781715</v>
      </c>
      <c r="O9" s="8">
        <v>10692420</v>
      </c>
      <c r="P9" s="8">
        <v>10941165</v>
      </c>
      <c r="Q9" s="8">
        <v>10459005</v>
      </c>
      <c r="R9" s="8">
        <v>32092590</v>
      </c>
      <c r="S9" s="8">
        <v>10340551</v>
      </c>
      <c r="T9" s="8">
        <v>10831345</v>
      </c>
      <c r="U9" s="8">
        <v>18355425</v>
      </c>
      <c r="V9" s="8">
        <v>39527321</v>
      </c>
      <c r="W9" s="8">
        <v>139148866</v>
      </c>
      <c r="X9" s="8">
        <v>126897400</v>
      </c>
      <c r="Y9" s="8">
        <v>12251466</v>
      </c>
      <c r="Z9" s="2">
        <v>9.6546233413765759</v>
      </c>
      <c r="AA9" s="6">
        <v>126897400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4400</v>
      </c>
      <c r="F19" s="26">
        <v>4400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4400</v>
      </c>
      <c r="Y19" s="26">
        <v>-4400</v>
      </c>
      <c r="Z19" s="27">
        <v>-100</v>
      </c>
      <c r="AA19" s="28">
        <v>4400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127359585</v>
      </c>
      <c r="D21" s="33">
        <f t="shared" si="0"/>
        <v>0</v>
      </c>
      <c r="E21" s="34">
        <f t="shared" si="0"/>
        <v>126901800</v>
      </c>
      <c r="F21" s="35">
        <f t="shared" si="0"/>
        <v>126901800</v>
      </c>
      <c r="G21" s="35">
        <f t="shared" si="0"/>
        <v>10182345</v>
      </c>
      <c r="H21" s="35">
        <f t="shared" si="0"/>
        <v>14971044</v>
      </c>
      <c r="I21" s="35">
        <f t="shared" si="0"/>
        <v>10593851</v>
      </c>
      <c r="J21" s="35">
        <f t="shared" si="0"/>
        <v>35747240</v>
      </c>
      <c r="K21" s="35">
        <f t="shared" si="0"/>
        <v>10767103</v>
      </c>
      <c r="L21" s="35">
        <f t="shared" si="0"/>
        <v>10587108</v>
      </c>
      <c r="M21" s="35">
        <f t="shared" si="0"/>
        <v>10427504</v>
      </c>
      <c r="N21" s="35">
        <f t="shared" si="0"/>
        <v>31781715</v>
      </c>
      <c r="O21" s="35">
        <f t="shared" si="0"/>
        <v>10692420</v>
      </c>
      <c r="P21" s="35">
        <f t="shared" si="0"/>
        <v>10941165</v>
      </c>
      <c r="Q21" s="35">
        <f t="shared" si="0"/>
        <v>10459005</v>
      </c>
      <c r="R21" s="35">
        <f t="shared" si="0"/>
        <v>32092590</v>
      </c>
      <c r="S21" s="35">
        <f t="shared" si="0"/>
        <v>10340551</v>
      </c>
      <c r="T21" s="35">
        <f t="shared" si="0"/>
        <v>10831345</v>
      </c>
      <c r="U21" s="35">
        <f t="shared" si="0"/>
        <v>18355425</v>
      </c>
      <c r="V21" s="35">
        <f t="shared" si="0"/>
        <v>39527321</v>
      </c>
      <c r="W21" s="35">
        <f t="shared" si="0"/>
        <v>139148866</v>
      </c>
      <c r="X21" s="35">
        <f t="shared" si="0"/>
        <v>126901800</v>
      </c>
      <c r="Y21" s="35">
        <f t="shared" si="0"/>
        <v>12247066</v>
      </c>
      <c r="Z21" s="36">
        <f>+IF(X21&lt;&gt;0,+(Y21/X21)*100,0)</f>
        <v>9.6508213437476851</v>
      </c>
      <c r="AA21" s="33">
        <f>SUM(AA5:AA20)</f>
        <v>126901800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48965749</v>
      </c>
      <c r="D24" s="6"/>
      <c r="E24" s="7">
        <v>48898946</v>
      </c>
      <c r="F24" s="8">
        <v>45762260</v>
      </c>
      <c r="G24" s="8">
        <v>3625723</v>
      </c>
      <c r="H24" s="8">
        <v>3887189</v>
      </c>
      <c r="I24" s="8">
        <v>4037193</v>
      </c>
      <c r="J24" s="8">
        <v>11550105</v>
      </c>
      <c r="K24" s="8">
        <v>3709031</v>
      </c>
      <c r="L24" s="8">
        <v>4151792</v>
      </c>
      <c r="M24" s="8">
        <v>4404949</v>
      </c>
      <c r="N24" s="8">
        <v>12265772</v>
      </c>
      <c r="O24" s="8">
        <v>3836182</v>
      </c>
      <c r="P24" s="8">
        <v>3724173</v>
      </c>
      <c r="Q24" s="8">
        <v>3543150</v>
      </c>
      <c r="R24" s="8">
        <v>11103505</v>
      </c>
      <c r="S24" s="8">
        <v>3590910</v>
      </c>
      <c r="T24" s="8">
        <v>3792253</v>
      </c>
      <c r="U24" s="8">
        <v>3945769</v>
      </c>
      <c r="V24" s="8">
        <v>11328932</v>
      </c>
      <c r="W24" s="8">
        <v>46248314</v>
      </c>
      <c r="X24" s="8">
        <v>45762260</v>
      </c>
      <c r="Y24" s="8">
        <v>486054</v>
      </c>
      <c r="Z24" s="2">
        <v>1.062128487535362</v>
      </c>
      <c r="AA24" s="6">
        <v>45762260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11901329</v>
      </c>
      <c r="D27" s="6"/>
      <c r="E27" s="7">
        <v>3206016</v>
      </c>
      <c r="F27" s="8">
        <v>3206016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3206016</v>
      </c>
      <c r="Y27" s="8">
        <v>-3206016</v>
      </c>
      <c r="Z27" s="2">
        <v>-100</v>
      </c>
      <c r="AA27" s="6">
        <v>3206016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4324694</v>
      </c>
      <c r="D30" s="6"/>
      <c r="E30" s="7">
        <v>4097400</v>
      </c>
      <c r="F30" s="8">
        <v>5097400</v>
      </c>
      <c r="G30" s="8">
        <v>103976</v>
      </c>
      <c r="H30" s="8">
        <v>823794</v>
      </c>
      <c r="I30" s="8">
        <v>114559</v>
      </c>
      <c r="J30" s="8">
        <v>1042329</v>
      </c>
      <c r="K30" s="8">
        <v>2193266</v>
      </c>
      <c r="L30" s="8"/>
      <c r="M30" s="8">
        <v>299679</v>
      </c>
      <c r="N30" s="8">
        <v>2492945</v>
      </c>
      <c r="O30" s="8">
        <v>480000</v>
      </c>
      <c r="P30" s="8">
        <v>983972</v>
      </c>
      <c r="Q30" s="8"/>
      <c r="R30" s="8">
        <v>1463972</v>
      </c>
      <c r="S30" s="8">
        <v>2201</v>
      </c>
      <c r="T30" s="8">
        <v>38639</v>
      </c>
      <c r="U30" s="8"/>
      <c r="V30" s="8">
        <v>40840</v>
      </c>
      <c r="W30" s="8">
        <v>5040086</v>
      </c>
      <c r="X30" s="8">
        <v>5097400</v>
      </c>
      <c r="Y30" s="8">
        <v>-57314</v>
      </c>
      <c r="Z30" s="2">
        <v>-1.1243771334405774</v>
      </c>
      <c r="AA30" s="6">
        <v>5097400</v>
      </c>
    </row>
    <row r="31" spans="1:27" x14ac:dyDescent="0.25">
      <c r="A31" s="25" t="s">
        <v>57</v>
      </c>
      <c r="B31" s="24" t="s">
        <v>32</v>
      </c>
      <c r="C31" s="6">
        <v>78410112</v>
      </c>
      <c r="D31" s="6"/>
      <c r="E31" s="7">
        <v>68629800</v>
      </c>
      <c r="F31" s="8">
        <v>87865741</v>
      </c>
      <c r="G31" s="8">
        <v>1978566</v>
      </c>
      <c r="H31" s="8">
        <v>6961996</v>
      </c>
      <c r="I31" s="8">
        <v>6917782</v>
      </c>
      <c r="J31" s="8">
        <v>15858344</v>
      </c>
      <c r="K31" s="8">
        <v>7775465</v>
      </c>
      <c r="L31" s="8">
        <v>7785522</v>
      </c>
      <c r="M31" s="8">
        <v>3340251</v>
      </c>
      <c r="N31" s="8">
        <v>18901238</v>
      </c>
      <c r="O31" s="8">
        <v>11243844</v>
      </c>
      <c r="P31" s="8">
        <v>8775002</v>
      </c>
      <c r="Q31" s="8">
        <v>3903110</v>
      </c>
      <c r="R31" s="8">
        <v>23921956</v>
      </c>
      <c r="S31" s="8">
        <v>7752279</v>
      </c>
      <c r="T31" s="8">
        <v>9338422</v>
      </c>
      <c r="U31" s="8">
        <v>6335299</v>
      </c>
      <c r="V31" s="8">
        <v>23426000</v>
      </c>
      <c r="W31" s="8">
        <v>82107538</v>
      </c>
      <c r="X31" s="8">
        <v>87865741</v>
      </c>
      <c r="Y31" s="8">
        <v>-5758203</v>
      </c>
      <c r="Z31" s="2">
        <v>-6.5534108453031772</v>
      </c>
      <c r="AA31" s="6">
        <v>87865741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12354072</v>
      </c>
      <c r="D33" s="6"/>
      <c r="E33" s="7">
        <v>3055800</v>
      </c>
      <c r="F33" s="8">
        <v>4025800</v>
      </c>
      <c r="G33" s="8">
        <v>96963</v>
      </c>
      <c r="H33" s="8">
        <v>71704</v>
      </c>
      <c r="I33" s="8">
        <v>285465</v>
      </c>
      <c r="J33" s="8">
        <v>454132</v>
      </c>
      <c r="K33" s="8">
        <v>570071</v>
      </c>
      <c r="L33" s="8">
        <v>515947</v>
      </c>
      <c r="M33" s="8">
        <v>188798</v>
      </c>
      <c r="N33" s="8">
        <v>1274816</v>
      </c>
      <c r="O33" s="8">
        <v>283355</v>
      </c>
      <c r="P33" s="8">
        <v>43864</v>
      </c>
      <c r="Q33" s="8">
        <v>421079</v>
      </c>
      <c r="R33" s="8">
        <v>748298</v>
      </c>
      <c r="S33" s="8">
        <v>169724</v>
      </c>
      <c r="T33" s="8">
        <v>219007</v>
      </c>
      <c r="U33" s="8">
        <v>396107</v>
      </c>
      <c r="V33" s="8">
        <v>784838</v>
      </c>
      <c r="W33" s="8">
        <v>3262084</v>
      </c>
      <c r="X33" s="8">
        <v>4025800</v>
      </c>
      <c r="Y33" s="8">
        <v>-763716</v>
      </c>
      <c r="Z33" s="2">
        <v>-18.970540016891054</v>
      </c>
      <c r="AA33" s="6">
        <v>4025800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155955956</v>
      </c>
      <c r="D35" s="33">
        <f>SUM(D24:D34)</f>
        <v>0</v>
      </c>
      <c r="E35" s="34">
        <f t="shared" si="1"/>
        <v>127887962</v>
      </c>
      <c r="F35" s="35">
        <f t="shared" si="1"/>
        <v>145957217</v>
      </c>
      <c r="G35" s="35">
        <f t="shared" si="1"/>
        <v>5805228</v>
      </c>
      <c r="H35" s="35">
        <f t="shared" si="1"/>
        <v>11744683</v>
      </c>
      <c r="I35" s="35">
        <f t="shared" si="1"/>
        <v>11354999</v>
      </c>
      <c r="J35" s="35">
        <f t="shared" si="1"/>
        <v>28904910</v>
      </c>
      <c r="K35" s="35">
        <f t="shared" si="1"/>
        <v>14247833</v>
      </c>
      <c r="L35" s="35">
        <f t="shared" si="1"/>
        <v>12453261</v>
      </c>
      <c r="M35" s="35">
        <f t="shared" si="1"/>
        <v>8233677</v>
      </c>
      <c r="N35" s="35">
        <f t="shared" si="1"/>
        <v>34934771</v>
      </c>
      <c r="O35" s="35">
        <f t="shared" si="1"/>
        <v>15843381</v>
      </c>
      <c r="P35" s="35">
        <f t="shared" si="1"/>
        <v>13527011</v>
      </c>
      <c r="Q35" s="35">
        <f t="shared" si="1"/>
        <v>7867339</v>
      </c>
      <c r="R35" s="35">
        <f t="shared" si="1"/>
        <v>37237731</v>
      </c>
      <c r="S35" s="35">
        <f t="shared" si="1"/>
        <v>11515114</v>
      </c>
      <c r="T35" s="35">
        <f t="shared" si="1"/>
        <v>13388321</v>
      </c>
      <c r="U35" s="35">
        <f t="shared" si="1"/>
        <v>10677175</v>
      </c>
      <c r="V35" s="35">
        <f t="shared" si="1"/>
        <v>35580610</v>
      </c>
      <c r="W35" s="35">
        <f t="shared" si="1"/>
        <v>136658022</v>
      </c>
      <c r="X35" s="35">
        <f t="shared" si="1"/>
        <v>145957217</v>
      </c>
      <c r="Y35" s="35">
        <f t="shared" si="1"/>
        <v>-9299195</v>
      </c>
      <c r="Z35" s="36">
        <f>+IF(X35&lt;&gt;0,+(Y35/X35)*100,0)</f>
        <v>-6.3711786173615517</v>
      </c>
      <c r="AA35" s="33">
        <f>SUM(AA24:AA34)</f>
        <v>145957217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-28596371</v>
      </c>
      <c r="D37" s="46">
        <f>+D21-D35</f>
        <v>0</v>
      </c>
      <c r="E37" s="47">
        <f t="shared" si="2"/>
        <v>-986162</v>
      </c>
      <c r="F37" s="48">
        <f t="shared" si="2"/>
        <v>-19055417</v>
      </c>
      <c r="G37" s="48">
        <f t="shared" si="2"/>
        <v>4377117</v>
      </c>
      <c r="H37" s="48">
        <f t="shared" si="2"/>
        <v>3226361</v>
      </c>
      <c r="I37" s="48">
        <f t="shared" si="2"/>
        <v>-761148</v>
      </c>
      <c r="J37" s="48">
        <f t="shared" si="2"/>
        <v>6842330</v>
      </c>
      <c r="K37" s="48">
        <f t="shared" si="2"/>
        <v>-3480730</v>
      </c>
      <c r="L37" s="48">
        <f t="shared" si="2"/>
        <v>-1866153</v>
      </c>
      <c r="M37" s="48">
        <f t="shared" si="2"/>
        <v>2193827</v>
      </c>
      <c r="N37" s="48">
        <f t="shared" si="2"/>
        <v>-3153056</v>
      </c>
      <c r="O37" s="48">
        <f t="shared" si="2"/>
        <v>-5150961</v>
      </c>
      <c r="P37" s="48">
        <f t="shared" si="2"/>
        <v>-2585846</v>
      </c>
      <c r="Q37" s="48">
        <f t="shared" si="2"/>
        <v>2591666</v>
      </c>
      <c r="R37" s="48">
        <f t="shared" si="2"/>
        <v>-5145141</v>
      </c>
      <c r="S37" s="48">
        <f t="shared" si="2"/>
        <v>-1174563</v>
      </c>
      <c r="T37" s="48">
        <f t="shared" si="2"/>
        <v>-2556976</v>
      </c>
      <c r="U37" s="48">
        <f t="shared" si="2"/>
        <v>7678250</v>
      </c>
      <c r="V37" s="48">
        <f t="shared" si="2"/>
        <v>3946711</v>
      </c>
      <c r="W37" s="48">
        <f t="shared" si="2"/>
        <v>2490844</v>
      </c>
      <c r="X37" s="48">
        <f>IF(F21=F35,0,X21-X35)</f>
        <v>-19055417</v>
      </c>
      <c r="Y37" s="48">
        <f t="shared" si="2"/>
        <v>21546261</v>
      </c>
      <c r="Z37" s="49">
        <f>+IF(X37&lt;&gt;0,+(Y37/X37)*100,0)</f>
        <v>-113.07157959335132</v>
      </c>
      <c r="AA37" s="46">
        <f>+AA21-AA35</f>
        <v>-19055417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-28596371</v>
      </c>
      <c r="D41" s="56">
        <f>SUM(D37:D40)</f>
        <v>0</v>
      </c>
      <c r="E41" s="57">
        <f t="shared" si="3"/>
        <v>-986162</v>
      </c>
      <c r="F41" s="58">
        <f t="shared" si="3"/>
        <v>-19055417</v>
      </c>
      <c r="G41" s="58">
        <f t="shared" si="3"/>
        <v>4377117</v>
      </c>
      <c r="H41" s="58">
        <f t="shared" si="3"/>
        <v>3226361</v>
      </c>
      <c r="I41" s="58">
        <f t="shared" si="3"/>
        <v>-761148</v>
      </c>
      <c r="J41" s="58">
        <f t="shared" si="3"/>
        <v>6842330</v>
      </c>
      <c r="K41" s="58">
        <f t="shared" si="3"/>
        <v>-3480730</v>
      </c>
      <c r="L41" s="58">
        <f t="shared" si="3"/>
        <v>-1866153</v>
      </c>
      <c r="M41" s="58">
        <f t="shared" si="3"/>
        <v>2193827</v>
      </c>
      <c r="N41" s="58">
        <f t="shared" si="3"/>
        <v>-3153056</v>
      </c>
      <c r="O41" s="58">
        <f t="shared" si="3"/>
        <v>-5150961</v>
      </c>
      <c r="P41" s="58">
        <f t="shared" si="3"/>
        <v>-2585846</v>
      </c>
      <c r="Q41" s="58">
        <f t="shared" si="3"/>
        <v>2591666</v>
      </c>
      <c r="R41" s="58">
        <f t="shared" si="3"/>
        <v>-5145141</v>
      </c>
      <c r="S41" s="58">
        <f t="shared" si="3"/>
        <v>-1174563</v>
      </c>
      <c r="T41" s="58">
        <f t="shared" si="3"/>
        <v>-2556976</v>
      </c>
      <c r="U41" s="58">
        <f t="shared" si="3"/>
        <v>7678250</v>
      </c>
      <c r="V41" s="58">
        <f t="shared" si="3"/>
        <v>3946711</v>
      </c>
      <c r="W41" s="58">
        <f t="shared" si="3"/>
        <v>2490844</v>
      </c>
      <c r="X41" s="58">
        <f t="shared" si="3"/>
        <v>-19055417</v>
      </c>
      <c r="Y41" s="58">
        <f t="shared" si="3"/>
        <v>21546261</v>
      </c>
      <c r="Z41" s="59">
        <f>+IF(X41&lt;&gt;0,+(Y41/X41)*100,0)</f>
        <v>-113.07157959335132</v>
      </c>
      <c r="AA41" s="56">
        <f>SUM(AA37:AA40)</f>
        <v>-19055417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-28596371</v>
      </c>
      <c r="D43" s="64">
        <f>+D41-D42</f>
        <v>0</v>
      </c>
      <c r="E43" s="65">
        <f t="shared" si="4"/>
        <v>-986162</v>
      </c>
      <c r="F43" s="66">
        <f t="shared" si="4"/>
        <v>-19055417</v>
      </c>
      <c r="G43" s="66">
        <f t="shared" si="4"/>
        <v>4377117</v>
      </c>
      <c r="H43" s="66">
        <f t="shared" si="4"/>
        <v>3226361</v>
      </c>
      <c r="I43" s="66">
        <f t="shared" si="4"/>
        <v>-761148</v>
      </c>
      <c r="J43" s="66">
        <f t="shared" si="4"/>
        <v>6842330</v>
      </c>
      <c r="K43" s="66">
        <f t="shared" si="4"/>
        <v>-3480730</v>
      </c>
      <c r="L43" s="66">
        <f t="shared" si="4"/>
        <v>-1866153</v>
      </c>
      <c r="M43" s="66">
        <f t="shared" si="4"/>
        <v>2193827</v>
      </c>
      <c r="N43" s="66">
        <f t="shared" si="4"/>
        <v>-3153056</v>
      </c>
      <c r="O43" s="66">
        <f t="shared" si="4"/>
        <v>-5150961</v>
      </c>
      <c r="P43" s="66">
        <f t="shared" si="4"/>
        <v>-2585846</v>
      </c>
      <c r="Q43" s="66">
        <f t="shared" si="4"/>
        <v>2591666</v>
      </c>
      <c r="R43" s="66">
        <f t="shared" si="4"/>
        <v>-5145141</v>
      </c>
      <c r="S43" s="66">
        <f t="shared" si="4"/>
        <v>-1174563</v>
      </c>
      <c r="T43" s="66">
        <f t="shared" si="4"/>
        <v>-2556976</v>
      </c>
      <c r="U43" s="66">
        <f t="shared" si="4"/>
        <v>7678250</v>
      </c>
      <c r="V43" s="66">
        <f t="shared" si="4"/>
        <v>3946711</v>
      </c>
      <c r="W43" s="66">
        <f t="shared" si="4"/>
        <v>2490844</v>
      </c>
      <c r="X43" s="66">
        <f t="shared" si="4"/>
        <v>-19055417</v>
      </c>
      <c r="Y43" s="66">
        <f t="shared" si="4"/>
        <v>21546261</v>
      </c>
      <c r="Z43" s="67">
        <f>+IF(X43&lt;&gt;0,+(Y43/X43)*100,0)</f>
        <v>-113.07157959335132</v>
      </c>
      <c r="AA43" s="64">
        <f>+AA41-AA42</f>
        <v>-19055417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-28596371</v>
      </c>
      <c r="D45" s="56">
        <f>SUM(D43:D44)</f>
        <v>0</v>
      </c>
      <c r="E45" s="57">
        <f t="shared" si="5"/>
        <v>-986162</v>
      </c>
      <c r="F45" s="58">
        <f t="shared" si="5"/>
        <v>-19055417</v>
      </c>
      <c r="G45" s="58">
        <f t="shared" si="5"/>
        <v>4377117</v>
      </c>
      <c r="H45" s="58">
        <f t="shared" si="5"/>
        <v>3226361</v>
      </c>
      <c r="I45" s="58">
        <f t="shared" si="5"/>
        <v>-761148</v>
      </c>
      <c r="J45" s="58">
        <f t="shared" si="5"/>
        <v>6842330</v>
      </c>
      <c r="K45" s="58">
        <f t="shared" si="5"/>
        <v>-3480730</v>
      </c>
      <c r="L45" s="58">
        <f t="shared" si="5"/>
        <v>-1866153</v>
      </c>
      <c r="M45" s="58">
        <f t="shared" si="5"/>
        <v>2193827</v>
      </c>
      <c r="N45" s="58">
        <f t="shared" si="5"/>
        <v>-3153056</v>
      </c>
      <c r="O45" s="58">
        <f t="shared" si="5"/>
        <v>-5150961</v>
      </c>
      <c r="P45" s="58">
        <f t="shared" si="5"/>
        <v>-2585846</v>
      </c>
      <c r="Q45" s="58">
        <f t="shared" si="5"/>
        <v>2591666</v>
      </c>
      <c r="R45" s="58">
        <f t="shared" si="5"/>
        <v>-5145141</v>
      </c>
      <c r="S45" s="58">
        <f t="shared" si="5"/>
        <v>-1174563</v>
      </c>
      <c r="T45" s="58">
        <f t="shared" si="5"/>
        <v>-2556976</v>
      </c>
      <c r="U45" s="58">
        <f t="shared" si="5"/>
        <v>7678250</v>
      </c>
      <c r="V45" s="58">
        <f t="shared" si="5"/>
        <v>3946711</v>
      </c>
      <c r="W45" s="58">
        <f t="shared" si="5"/>
        <v>2490844</v>
      </c>
      <c r="X45" s="58">
        <f t="shared" si="5"/>
        <v>-19055417</v>
      </c>
      <c r="Y45" s="58">
        <f t="shared" si="5"/>
        <v>21546261</v>
      </c>
      <c r="Z45" s="59">
        <f>+IF(X45&lt;&gt;0,+(Y45/X45)*100,0)</f>
        <v>-113.07157959335132</v>
      </c>
      <c r="AA45" s="56">
        <f>SUM(AA43:AA44)</f>
        <v>-19055417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-28596371</v>
      </c>
      <c r="D47" s="71">
        <f>SUM(D45:D46)</f>
        <v>0</v>
      </c>
      <c r="E47" s="72">
        <f t="shared" si="6"/>
        <v>-986162</v>
      </c>
      <c r="F47" s="73">
        <f t="shared" si="6"/>
        <v>-19055417</v>
      </c>
      <c r="G47" s="73">
        <f t="shared" si="6"/>
        <v>4377117</v>
      </c>
      <c r="H47" s="74">
        <f t="shared" si="6"/>
        <v>3226361</v>
      </c>
      <c r="I47" s="74">
        <f t="shared" si="6"/>
        <v>-761148</v>
      </c>
      <c r="J47" s="74">
        <f t="shared" si="6"/>
        <v>6842330</v>
      </c>
      <c r="K47" s="74">
        <f t="shared" si="6"/>
        <v>-3480730</v>
      </c>
      <c r="L47" s="74">
        <f t="shared" si="6"/>
        <v>-1866153</v>
      </c>
      <c r="M47" s="73">
        <f t="shared" si="6"/>
        <v>2193827</v>
      </c>
      <c r="N47" s="73">
        <f t="shared" si="6"/>
        <v>-3153056</v>
      </c>
      <c r="O47" s="74">
        <f t="shared" si="6"/>
        <v>-5150961</v>
      </c>
      <c r="P47" s="74">
        <f t="shared" si="6"/>
        <v>-2585846</v>
      </c>
      <c r="Q47" s="74">
        <f t="shared" si="6"/>
        <v>2591666</v>
      </c>
      <c r="R47" s="74">
        <f t="shared" si="6"/>
        <v>-5145141</v>
      </c>
      <c r="S47" s="74">
        <f t="shared" si="6"/>
        <v>-1174563</v>
      </c>
      <c r="T47" s="73">
        <f t="shared" si="6"/>
        <v>-2556976</v>
      </c>
      <c r="U47" s="73">
        <f t="shared" si="6"/>
        <v>7678250</v>
      </c>
      <c r="V47" s="74">
        <f t="shared" si="6"/>
        <v>3946711</v>
      </c>
      <c r="W47" s="74">
        <f t="shared" si="6"/>
        <v>2490844</v>
      </c>
      <c r="X47" s="74">
        <f t="shared" si="6"/>
        <v>-19055417</v>
      </c>
      <c r="Y47" s="74">
        <f t="shared" si="6"/>
        <v>21546261</v>
      </c>
      <c r="Z47" s="75">
        <f>+IF(X47&lt;&gt;0,+(Y47/X47)*100,0)</f>
        <v>-113.07157959335132</v>
      </c>
      <c r="AA47" s="76">
        <f>SUM(AA45:AA46)</f>
        <v>-19055417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6433333</v>
      </c>
      <c r="D9" s="6"/>
      <c r="E9" s="7">
        <v>6794475</v>
      </c>
      <c r="F9" s="8">
        <v>6794475</v>
      </c>
      <c r="G9" s="8">
        <v>560147</v>
      </c>
      <c r="H9" s="8">
        <v>1242</v>
      </c>
      <c r="I9" s="8">
        <v>1120013</v>
      </c>
      <c r="J9" s="8">
        <v>1681402</v>
      </c>
      <c r="K9" s="8">
        <v>584974</v>
      </c>
      <c r="L9" s="8">
        <v>563035</v>
      </c>
      <c r="M9" s="8">
        <v>559475</v>
      </c>
      <c r="N9" s="8">
        <v>1707484</v>
      </c>
      <c r="O9" s="8">
        <v>559156</v>
      </c>
      <c r="P9" s="8">
        <v>558128</v>
      </c>
      <c r="Q9" s="8">
        <v>560153</v>
      </c>
      <c r="R9" s="8">
        <v>1677437</v>
      </c>
      <c r="S9" s="8">
        <v>544311</v>
      </c>
      <c r="T9" s="8">
        <v>557812</v>
      </c>
      <c r="U9" s="8">
        <v>-354206</v>
      </c>
      <c r="V9" s="8">
        <v>747917</v>
      </c>
      <c r="W9" s="8">
        <v>5814240</v>
      </c>
      <c r="X9" s="8">
        <v>6794475</v>
      </c>
      <c r="Y9" s="8">
        <v>-980235</v>
      </c>
      <c r="Z9" s="2">
        <v>-14.42694247899948</v>
      </c>
      <c r="AA9" s="6">
        <v>6794475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6801</v>
      </c>
      <c r="F15" s="8">
        <v>6801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6801</v>
      </c>
      <c r="Y15" s="8">
        <v>-6801</v>
      </c>
      <c r="Z15" s="2">
        <v>-100</v>
      </c>
      <c r="AA15" s="6">
        <v>6801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1906000</v>
      </c>
      <c r="D18" s="6"/>
      <c r="E18" s="7">
        <v>1969000</v>
      </c>
      <c r="F18" s="8">
        <v>1969000</v>
      </c>
      <c r="G18" s="8">
        <v>326900</v>
      </c>
      <c r="H18" s="8">
        <v>328300</v>
      </c>
      <c r="I18" s="8">
        <v>308000</v>
      </c>
      <c r="J18" s="8">
        <v>963200</v>
      </c>
      <c r="K18" s="8">
        <v>417000</v>
      </c>
      <c r="L18" s="8">
        <v>306100</v>
      </c>
      <c r="M18" s="8">
        <v>282700</v>
      </c>
      <c r="N18" s="8">
        <v>1005800</v>
      </c>
      <c r="O18" s="8"/>
      <c r="P18" s="8"/>
      <c r="Q18" s="8">
        <v>-42975</v>
      </c>
      <c r="R18" s="8">
        <v>-42975</v>
      </c>
      <c r="S18" s="8"/>
      <c r="T18" s="8"/>
      <c r="U18" s="8">
        <v>42975</v>
      </c>
      <c r="V18" s="8">
        <v>42975</v>
      </c>
      <c r="W18" s="8">
        <v>1969000</v>
      </c>
      <c r="X18" s="8">
        <v>1969000</v>
      </c>
      <c r="Y18" s="8"/>
      <c r="Z18" s="2"/>
      <c r="AA18" s="6">
        <v>1969000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3564</v>
      </c>
      <c r="F19" s="26">
        <v>3564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3564</v>
      </c>
      <c r="Y19" s="26">
        <v>-3564</v>
      </c>
      <c r="Z19" s="27">
        <v>-100</v>
      </c>
      <c r="AA19" s="28">
        <v>3564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8339333</v>
      </c>
      <c r="D21" s="33">
        <f t="shared" si="0"/>
        <v>0</v>
      </c>
      <c r="E21" s="34">
        <f t="shared" si="0"/>
        <v>8773840</v>
      </c>
      <c r="F21" s="35">
        <f t="shared" si="0"/>
        <v>8773840</v>
      </c>
      <c r="G21" s="35">
        <f t="shared" si="0"/>
        <v>887047</v>
      </c>
      <c r="H21" s="35">
        <f t="shared" si="0"/>
        <v>329542</v>
      </c>
      <c r="I21" s="35">
        <f t="shared" si="0"/>
        <v>1428013</v>
      </c>
      <c r="J21" s="35">
        <f t="shared" si="0"/>
        <v>2644602</v>
      </c>
      <c r="K21" s="35">
        <f t="shared" si="0"/>
        <v>1001974</v>
      </c>
      <c r="L21" s="35">
        <f t="shared" si="0"/>
        <v>869135</v>
      </c>
      <c r="M21" s="35">
        <f t="shared" si="0"/>
        <v>842175</v>
      </c>
      <c r="N21" s="35">
        <f t="shared" si="0"/>
        <v>2713284</v>
      </c>
      <c r="O21" s="35">
        <f t="shared" si="0"/>
        <v>559156</v>
      </c>
      <c r="P21" s="35">
        <f t="shared" si="0"/>
        <v>558128</v>
      </c>
      <c r="Q21" s="35">
        <f t="shared" si="0"/>
        <v>517178</v>
      </c>
      <c r="R21" s="35">
        <f t="shared" si="0"/>
        <v>1634462</v>
      </c>
      <c r="S21" s="35">
        <f t="shared" si="0"/>
        <v>544311</v>
      </c>
      <c r="T21" s="35">
        <f t="shared" si="0"/>
        <v>557812</v>
      </c>
      <c r="U21" s="35">
        <f t="shared" si="0"/>
        <v>-311231</v>
      </c>
      <c r="V21" s="35">
        <f t="shared" si="0"/>
        <v>790892</v>
      </c>
      <c r="W21" s="35">
        <f t="shared" si="0"/>
        <v>7783240</v>
      </c>
      <c r="X21" s="35">
        <f t="shared" si="0"/>
        <v>8773840</v>
      </c>
      <c r="Y21" s="35">
        <f t="shared" si="0"/>
        <v>-990600</v>
      </c>
      <c r="Z21" s="36">
        <f>+IF(X21&lt;&gt;0,+(Y21/X21)*100,0)</f>
        <v>-11.290381406544912</v>
      </c>
      <c r="AA21" s="33">
        <f>SUM(AA5:AA20)</f>
        <v>8773840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19321535</v>
      </c>
      <c r="D24" s="6"/>
      <c r="E24" s="7">
        <v>10244534</v>
      </c>
      <c r="F24" s="8">
        <v>10572002</v>
      </c>
      <c r="G24" s="8">
        <v>904214</v>
      </c>
      <c r="H24" s="8">
        <v>942705</v>
      </c>
      <c r="I24" s="8">
        <v>886700</v>
      </c>
      <c r="J24" s="8">
        <v>2733619</v>
      </c>
      <c r="K24" s="8">
        <v>936357</v>
      </c>
      <c r="L24" s="8">
        <v>1060721</v>
      </c>
      <c r="M24" s="8">
        <v>1061522</v>
      </c>
      <c r="N24" s="8">
        <v>3058600</v>
      </c>
      <c r="O24" s="8">
        <v>650887</v>
      </c>
      <c r="P24" s="8">
        <v>609081</v>
      </c>
      <c r="Q24" s="8">
        <v>622792</v>
      </c>
      <c r="R24" s="8">
        <v>1882760</v>
      </c>
      <c r="S24" s="8">
        <v>832532</v>
      </c>
      <c r="T24" s="8">
        <v>618546</v>
      </c>
      <c r="U24" s="8">
        <v>618154</v>
      </c>
      <c r="V24" s="8">
        <v>2069232</v>
      </c>
      <c r="W24" s="8">
        <v>9744211</v>
      </c>
      <c r="X24" s="8">
        <v>10572002</v>
      </c>
      <c r="Y24" s="8">
        <v>-827791</v>
      </c>
      <c r="Z24" s="2">
        <v>-7.8300306791466738</v>
      </c>
      <c r="AA24" s="6">
        <v>10572002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43759</v>
      </c>
      <c r="D26" s="6"/>
      <c r="E26" s="7">
        <v>5033090</v>
      </c>
      <c r="F26" s="8">
        <v>5033090</v>
      </c>
      <c r="G26" s="8"/>
      <c r="H26" s="8">
        <v>321747</v>
      </c>
      <c r="I26" s="8">
        <v>21829</v>
      </c>
      <c r="J26" s="8">
        <v>343576</v>
      </c>
      <c r="K26" s="8">
        <v>18678</v>
      </c>
      <c r="L26" s="8">
        <v>6629</v>
      </c>
      <c r="M26" s="8">
        <v>25632</v>
      </c>
      <c r="N26" s="8">
        <v>50939</v>
      </c>
      <c r="O26" s="8">
        <v>18416</v>
      </c>
      <c r="P26" s="8">
        <v>27574</v>
      </c>
      <c r="Q26" s="8">
        <v>34701</v>
      </c>
      <c r="R26" s="8">
        <v>80691</v>
      </c>
      <c r="S26" s="8">
        <v>19895</v>
      </c>
      <c r="T26" s="8">
        <v>28455</v>
      </c>
      <c r="U26" s="8">
        <v>35280</v>
      </c>
      <c r="V26" s="8">
        <v>83630</v>
      </c>
      <c r="W26" s="8">
        <v>558836</v>
      </c>
      <c r="X26" s="8">
        <v>5033090</v>
      </c>
      <c r="Y26" s="8">
        <v>-4474254</v>
      </c>
      <c r="Z26" s="2">
        <v>-88.896761234152379</v>
      </c>
      <c r="AA26" s="6">
        <v>5033090</v>
      </c>
    </row>
    <row r="27" spans="1:27" x14ac:dyDescent="0.25">
      <c r="A27" s="25" t="s">
        <v>53</v>
      </c>
      <c r="B27" s="24" t="s">
        <v>32</v>
      </c>
      <c r="C27" s="6">
        <v>11109</v>
      </c>
      <c r="D27" s="6"/>
      <c r="E27" s="7">
        <v>639360</v>
      </c>
      <c r="F27" s="8">
        <v>639360</v>
      </c>
      <c r="G27" s="8"/>
      <c r="H27" s="8"/>
      <c r="I27" s="8">
        <v>135656</v>
      </c>
      <c r="J27" s="8">
        <v>135656</v>
      </c>
      <c r="K27" s="8">
        <v>45219</v>
      </c>
      <c r="L27" s="8">
        <v>45219</v>
      </c>
      <c r="M27" s="8">
        <v>45219</v>
      </c>
      <c r="N27" s="8">
        <v>135657</v>
      </c>
      <c r="O27" s="8">
        <v>45219</v>
      </c>
      <c r="P27" s="8">
        <v>45219</v>
      </c>
      <c r="Q27" s="8">
        <v>45219</v>
      </c>
      <c r="R27" s="8">
        <v>135657</v>
      </c>
      <c r="S27" s="8">
        <v>45219</v>
      </c>
      <c r="T27" s="8">
        <v>45219</v>
      </c>
      <c r="U27" s="8">
        <v>45219</v>
      </c>
      <c r="V27" s="8">
        <v>135657</v>
      </c>
      <c r="W27" s="8">
        <v>542627</v>
      </c>
      <c r="X27" s="8">
        <v>639360</v>
      </c>
      <c r="Y27" s="8">
        <v>-96733</v>
      </c>
      <c r="Z27" s="2">
        <v>-15.129660910910911</v>
      </c>
      <c r="AA27" s="6">
        <v>639360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4496134</v>
      </c>
      <c r="D31" s="6"/>
      <c r="E31" s="7">
        <v>4711789</v>
      </c>
      <c r="F31" s="8">
        <v>4711787</v>
      </c>
      <c r="G31" s="8">
        <v>345000</v>
      </c>
      <c r="H31" s="8">
        <v>372826</v>
      </c>
      <c r="I31" s="8">
        <v>176118</v>
      </c>
      <c r="J31" s="8">
        <v>893944</v>
      </c>
      <c r="K31" s="8">
        <v>746522</v>
      </c>
      <c r="L31" s="8"/>
      <c r="M31" s="8">
        <v>345000</v>
      </c>
      <c r="N31" s="8">
        <v>1091522</v>
      </c>
      <c r="O31" s="8">
        <v>345000</v>
      </c>
      <c r="P31" s="8">
        <v>345000</v>
      </c>
      <c r="Q31" s="8">
        <v>644175</v>
      </c>
      <c r="R31" s="8">
        <v>1334175</v>
      </c>
      <c r="S31" s="8">
        <v>345000</v>
      </c>
      <c r="T31" s="8">
        <v>345000</v>
      </c>
      <c r="U31" s="8">
        <v>345000</v>
      </c>
      <c r="V31" s="8">
        <v>1035000</v>
      </c>
      <c r="W31" s="8">
        <v>4354641</v>
      </c>
      <c r="X31" s="8">
        <v>4711787</v>
      </c>
      <c r="Y31" s="8">
        <v>-357146</v>
      </c>
      <c r="Z31" s="2">
        <v>-7.579841788264198</v>
      </c>
      <c r="AA31" s="6">
        <v>4711787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768716</v>
      </c>
      <c r="D33" s="6"/>
      <c r="E33" s="7">
        <v>464733</v>
      </c>
      <c r="F33" s="8">
        <v>479733</v>
      </c>
      <c r="G33" s="8"/>
      <c r="H33" s="8">
        <v>96000</v>
      </c>
      <c r="I33" s="8">
        <v>4375</v>
      </c>
      <c r="J33" s="8">
        <v>100375</v>
      </c>
      <c r="K33" s="8">
        <v>158035</v>
      </c>
      <c r="L33" s="8">
        <v>130459</v>
      </c>
      <c r="M33" s="8">
        <v>11191</v>
      </c>
      <c r="N33" s="8">
        <v>299685</v>
      </c>
      <c r="O33" s="8"/>
      <c r="P33" s="8">
        <v>4848</v>
      </c>
      <c r="Q33" s="8">
        <v>2755</v>
      </c>
      <c r="R33" s="8">
        <v>7603</v>
      </c>
      <c r="S33" s="8">
        <v>13356</v>
      </c>
      <c r="T33" s="8">
        <v>43412</v>
      </c>
      <c r="U33" s="8">
        <v>24647</v>
      </c>
      <c r="V33" s="8">
        <v>81415</v>
      </c>
      <c r="W33" s="8">
        <v>489078</v>
      </c>
      <c r="X33" s="8">
        <v>479733</v>
      </c>
      <c r="Y33" s="8">
        <v>9345</v>
      </c>
      <c r="Z33" s="2">
        <v>1.9479585519445193</v>
      </c>
      <c r="AA33" s="6">
        <v>479733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24641253</v>
      </c>
      <c r="D35" s="33">
        <f>SUM(D24:D34)</f>
        <v>0</v>
      </c>
      <c r="E35" s="34">
        <f t="shared" si="1"/>
        <v>21093506</v>
      </c>
      <c r="F35" s="35">
        <f t="shared" si="1"/>
        <v>21435972</v>
      </c>
      <c r="G35" s="35">
        <f t="shared" si="1"/>
        <v>1249214</v>
      </c>
      <c r="H35" s="35">
        <f t="shared" si="1"/>
        <v>1733278</v>
      </c>
      <c r="I35" s="35">
        <f t="shared" si="1"/>
        <v>1224678</v>
      </c>
      <c r="J35" s="35">
        <f t="shared" si="1"/>
        <v>4207170</v>
      </c>
      <c r="K35" s="35">
        <f t="shared" si="1"/>
        <v>1904811</v>
      </c>
      <c r="L35" s="35">
        <f t="shared" si="1"/>
        <v>1243028</v>
      </c>
      <c r="M35" s="35">
        <f t="shared" si="1"/>
        <v>1488564</v>
      </c>
      <c r="N35" s="35">
        <f t="shared" si="1"/>
        <v>4636403</v>
      </c>
      <c r="O35" s="35">
        <f t="shared" si="1"/>
        <v>1059522</v>
      </c>
      <c r="P35" s="35">
        <f t="shared" si="1"/>
        <v>1031722</v>
      </c>
      <c r="Q35" s="35">
        <f t="shared" si="1"/>
        <v>1349642</v>
      </c>
      <c r="R35" s="35">
        <f t="shared" si="1"/>
        <v>3440886</v>
      </c>
      <c r="S35" s="35">
        <f t="shared" si="1"/>
        <v>1256002</v>
      </c>
      <c r="T35" s="35">
        <f t="shared" si="1"/>
        <v>1080632</v>
      </c>
      <c r="U35" s="35">
        <f t="shared" si="1"/>
        <v>1068300</v>
      </c>
      <c r="V35" s="35">
        <f t="shared" si="1"/>
        <v>3404934</v>
      </c>
      <c r="W35" s="35">
        <f t="shared" si="1"/>
        <v>15689393</v>
      </c>
      <c r="X35" s="35">
        <f t="shared" si="1"/>
        <v>21435972</v>
      </c>
      <c r="Y35" s="35">
        <f t="shared" si="1"/>
        <v>-5746579</v>
      </c>
      <c r="Z35" s="36">
        <f>+IF(X35&lt;&gt;0,+(Y35/X35)*100,0)</f>
        <v>-26.808110217721875</v>
      </c>
      <c r="AA35" s="33">
        <f>SUM(AA24:AA34)</f>
        <v>21435972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-16301920</v>
      </c>
      <c r="D37" s="46">
        <f>+D21-D35</f>
        <v>0</v>
      </c>
      <c r="E37" s="47">
        <f t="shared" si="2"/>
        <v>-12319666</v>
      </c>
      <c r="F37" s="48">
        <f t="shared" si="2"/>
        <v>-12662132</v>
      </c>
      <c r="G37" s="48">
        <f t="shared" si="2"/>
        <v>-362167</v>
      </c>
      <c r="H37" s="48">
        <f t="shared" si="2"/>
        <v>-1403736</v>
      </c>
      <c r="I37" s="48">
        <f t="shared" si="2"/>
        <v>203335</v>
      </c>
      <c r="J37" s="48">
        <f t="shared" si="2"/>
        <v>-1562568</v>
      </c>
      <c r="K37" s="48">
        <f t="shared" si="2"/>
        <v>-902837</v>
      </c>
      <c r="L37" s="48">
        <f t="shared" si="2"/>
        <v>-373893</v>
      </c>
      <c r="M37" s="48">
        <f t="shared" si="2"/>
        <v>-646389</v>
      </c>
      <c r="N37" s="48">
        <f t="shared" si="2"/>
        <v>-1923119</v>
      </c>
      <c r="O37" s="48">
        <f t="shared" si="2"/>
        <v>-500366</v>
      </c>
      <c r="P37" s="48">
        <f t="shared" si="2"/>
        <v>-473594</v>
      </c>
      <c r="Q37" s="48">
        <f t="shared" si="2"/>
        <v>-832464</v>
      </c>
      <c r="R37" s="48">
        <f t="shared" si="2"/>
        <v>-1806424</v>
      </c>
      <c r="S37" s="48">
        <f t="shared" si="2"/>
        <v>-711691</v>
      </c>
      <c r="T37" s="48">
        <f t="shared" si="2"/>
        <v>-522820</v>
      </c>
      <c r="U37" s="48">
        <f t="shared" si="2"/>
        <v>-1379531</v>
      </c>
      <c r="V37" s="48">
        <f t="shared" si="2"/>
        <v>-2614042</v>
      </c>
      <c r="W37" s="48">
        <f t="shared" si="2"/>
        <v>-7906153</v>
      </c>
      <c r="X37" s="48">
        <f>IF(F21=F35,0,X21-X35)</f>
        <v>-12662132</v>
      </c>
      <c r="Y37" s="48">
        <f t="shared" si="2"/>
        <v>4755979</v>
      </c>
      <c r="Z37" s="49">
        <f>+IF(X37&lt;&gt;0,+(Y37/X37)*100,0)</f>
        <v>-37.560649344044116</v>
      </c>
      <c r="AA37" s="46">
        <f>+AA21-AA35</f>
        <v>-12662132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-16301920</v>
      </c>
      <c r="D41" s="56">
        <f>SUM(D37:D40)</f>
        <v>0</v>
      </c>
      <c r="E41" s="57">
        <f t="shared" si="3"/>
        <v>-12319666</v>
      </c>
      <c r="F41" s="58">
        <f t="shared" si="3"/>
        <v>-12662132</v>
      </c>
      <c r="G41" s="58">
        <f t="shared" si="3"/>
        <v>-362167</v>
      </c>
      <c r="H41" s="58">
        <f t="shared" si="3"/>
        <v>-1403736</v>
      </c>
      <c r="I41" s="58">
        <f t="shared" si="3"/>
        <v>203335</v>
      </c>
      <c r="J41" s="58">
        <f t="shared" si="3"/>
        <v>-1562568</v>
      </c>
      <c r="K41" s="58">
        <f t="shared" si="3"/>
        <v>-902837</v>
      </c>
      <c r="L41" s="58">
        <f t="shared" si="3"/>
        <v>-373893</v>
      </c>
      <c r="M41" s="58">
        <f t="shared" si="3"/>
        <v>-646389</v>
      </c>
      <c r="N41" s="58">
        <f t="shared" si="3"/>
        <v>-1923119</v>
      </c>
      <c r="O41" s="58">
        <f t="shared" si="3"/>
        <v>-500366</v>
      </c>
      <c r="P41" s="58">
        <f t="shared" si="3"/>
        <v>-473594</v>
      </c>
      <c r="Q41" s="58">
        <f t="shared" si="3"/>
        <v>-832464</v>
      </c>
      <c r="R41" s="58">
        <f t="shared" si="3"/>
        <v>-1806424</v>
      </c>
      <c r="S41" s="58">
        <f t="shared" si="3"/>
        <v>-711691</v>
      </c>
      <c r="T41" s="58">
        <f t="shared" si="3"/>
        <v>-522820</v>
      </c>
      <c r="U41" s="58">
        <f t="shared" si="3"/>
        <v>-1379531</v>
      </c>
      <c r="V41" s="58">
        <f t="shared" si="3"/>
        <v>-2614042</v>
      </c>
      <c r="W41" s="58">
        <f t="shared" si="3"/>
        <v>-7906153</v>
      </c>
      <c r="X41" s="58">
        <f t="shared" si="3"/>
        <v>-12662132</v>
      </c>
      <c r="Y41" s="58">
        <f t="shared" si="3"/>
        <v>4755979</v>
      </c>
      <c r="Z41" s="59">
        <f>+IF(X41&lt;&gt;0,+(Y41/X41)*100,0)</f>
        <v>-37.560649344044116</v>
      </c>
      <c r="AA41" s="56">
        <f>SUM(AA37:AA40)</f>
        <v>-12662132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-16301920</v>
      </c>
      <c r="D43" s="64">
        <f>+D41-D42</f>
        <v>0</v>
      </c>
      <c r="E43" s="65">
        <f t="shared" si="4"/>
        <v>-12319666</v>
      </c>
      <c r="F43" s="66">
        <f t="shared" si="4"/>
        <v>-12662132</v>
      </c>
      <c r="G43" s="66">
        <f t="shared" si="4"/>
        <v>-362167</v>
      </c>
      <c r="H43" s="66">
        <f t="shared" si="4"/>
        <v>-1403736</v>
      </c>
      <c r="I43" s="66">
        <f t="shared" si="4"/>
        <v>203335</v>
      </c>
      <c r="J43" s="66">
        <f t="shared" si="4"/>
        <v>-1562568</v>
      </c>
      <c r="K43" s="66">
        <f t="shared" si="4"/>
        <v>-902837</v>
      </c>
      <c r="L43" s="66">
        <f t="shared" si="4"/>
        <v>-373893</v>
      </c>
      <c r="M43" s="66">
        <f t="shared" si="4"/>
        <v>-646389</v>
      </c>
      <c r="N43" s="66">
        <f t="shared" si="4"/>
        <v>-1923119</v>
      </c>
      <c r="O43" s="66">
        <f t="shared" si="4"/>
        <v>-500366</v>
      </c>
      <c r="P43" s="66">
        <f t="shared" si="4"/>
        <v>-473594</v>
      </c>
      <c r="Q43" s="66">
        <f t="shared" si="4"/>
        <v>-832464</v>
      </c>
      <c r="R43" s="66">
        <f t="shared" si="4"/>
        <v>-1806424</v>
      </c>
      <c r="S43" s="66">
        <f t="shared" si="4"/>
        <v>-711691</v>
      </c>
      <c r="T43" s="66">
        <f t="shared" si="4"/>
        <v>-522820</v>
      </c>
      <c r="U43" s="66">
        <f t="shared" si="4"/>
        <v>-1379531</v>
      </c>
      <c r="V43" s="66">
        <f t="shared" si="4"/>
        <v>-2614042</v>
      </c>
      <c r="W43" s="66">
        <f t="shared" si="4"/>
        <v>-7906153</v>
      </c>
      <c r="X43" s="66">
        <f t="shared" si="4"/>
        <v>-12662132</v>
      </c>
      <c r="Y43" s="66">
        <f t="shared" si="4"/>
        <v>4755979</v>
      </c>
      <c r="Z43" s="67">
        <f>+IF(X43&lt;&gt;0,+(Y43/X43)*100,0)</f>
        <v>-37.560649344044116</v>
      </c>
      <c r="AA43" s="64">
        <f>+AA41-AA42</f>
        <v>-12662132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-16301920</v>
      </c>
      <c r="D45" s="56">
        <f>SUM(D43:D44)</f>
        <v>0</v>
      </c>
      <c r="E45" s="57">
        <f t="shared" si="5"/>
        <v>-12319666</v>
      </c>
      <c r="F45" s="58">
        <f t="shared" si="5"/>
        <v>-12662132</v>
      </c>
      <c r="G45" s="58">
        <f t="shared" si="5"/>
        <v>-362167</v>
      </c>
      <c r="H45" s="58">
        <f t="shared" si="5"/>
        <v>-1403736</v>
      </c>
      <c r="I45" s="58">
        <f t="shared" si="5"/>
        <v>203335</v>
      </c>
      <c r="J45" s="58">
        <f t="shared" si="5"/>
        <v>-1562568</v>
      </c>
      <c r="K45" s="58">
        <f t="shared" si="5"/>
        <v>-902837</v>
      </c>
      <c r="L45" s="58">
        <f t="shared" si="5"/>
        <v>-373893</v>
      </c>
      <c r="M45" s="58">
        <f t="shared" si="5"/>
        <v>-646389</v>
      </c>
      <c r="N45" s="58">
        <f t="shared" si="5"/>
        <v>-1923119</v>
      </c>
      <c r="O45" s="58">
        <f t="shared" si="5"/>
        <v>-500366</v>
      </c>
      <c r="P45" s="58">
        <f t="shared" si="5"/>
        <v>-473594</v>
      </c>
      <c r="Q45" s="58">
        <f t="shared" si="5"/>
        <v>-832464</v>
      </c>
      <c r="R45" s="58">
        <f t="shared" si="5"/>
        <v>-1806424</v>
      </c>
      <c r="S45" s="58">
        <f t="shared" si="5"/>
        <v>-711691</v>
      </c>
      <c r="T45" s="58">
        <f t="shared" si="5"/>
        <v>-522820</v>
      </c>
      <c r="U45" s="58">
        <f t="shared" si="5"/>
        <v>-1379531</v>
      </c>
      <c r="V45" s="58">
        <f t="shared" si="5"/>
        <v>-2614042</v>
      </c>
      <c r="W45" s="58">
        <f t="shared" si="5"/>
        <v>-7906153</v>
      </c>
      <c r="X45" s="58">
        <f t="shared" si="5"/>
        <v>-12662132</v>
      </c>
      <c r="Y45" s="58">
        <f t="shared" si="5"/>
        <v>4755979</v>
      </c>
      <c r="Z45" s="59">
        <f>+IF(X45&lt;&gt;0,+(Y45/X45)*100,0)</f>
        <v>-37.560649344044116</v>
      </c>
      <c r="AA45" s="56">
        <f>SUM(AA43:AA44)</f>
        <v>-12662132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-16301920</v>
      </c>
      <c r="D47" s="71">
        <f>SUM(D45:D46)</f>
        <v>0</v>
      </c>
      <c r="E47" s="72">
        <f t="shared" si="6"/>
        <v>-12319666</v>
      </c>
      <c r="F47" s="73">
        <f t="shared" si="6"/>
        <v>-12662132</v>
      </c>
      <c r="G47" s="73">
        <f t="shared" si="6"/>
        <v>-362167</v>
      </c>
      <c r="H47" s="74">
        <f t="shared" si="6"/>
        <v>-1403736</v>
      </c>
      <c r="I47" s="74">
        <f t="shared" si="6"/>
        <v>203335</v>
      </c>
      <c r="J47" s="74">
        <f t="shared" si="6"/>
        <v>-1562568</v>
      </c>
      <c r="K47" s="74">
        <f t="shared" si="6"/>
        <v>-902837</v>
      </c>
      <c r="L47" s="74">
        <f t="shared" si="6"/>
        <v>-373893</v>
      </c>
      <c r="M47" s="73">
        <f t="shared" si="6"/>
        <v>-646389</v>
      </c>
      <c r="N47" s="73">
        <f t="shared" si="6"/>
        <v>-1923119</v>
      </c>
      <c r="O47" s="74">
        <f t="shared" si="6"/>
        <v>-500366</v>
      </c>
      <c r="P47" s="74">
        <f t="shared" si="6"/>
        <v>-473594</v>
      </c>
      <c r="Q47" s="74">
        <f t="shared" si="6"/>
        <v>-832464</v>
      </c>
      <c r="R47" s="74">
        <f t="shared" si="6"/>
        <v>-1806424</v>
      </c>
      <c r="S47" s="74">
        <f t="shared" si="6"/>
        <v>-711691</v>
      </c>
      <c r="T47" s="73">
        <f t="shared" si="6"/>
        <v>-522820</v>
      </c>
      <c r="U47" s="73">
        <f t="shared" si="6"/>
        <v>-1379531</v>
      </c>
      <c r="V47" s="74">
        <f t="shared" si="6"/>
        <v>-2614042</v>
      </c>
      <c r="W47" s="74">
        <f t="shared" si="6"/>
        <v>-7906153</v>
      </c>
      <c r="X47" s="74">
        <f t="shared" si="6"/>
        <v>-12662132</v>
      </c>
      <c r="Y47" s="74">
        <f t="shared" si="6"/>
        <v>4755979</v>
      </c>
      <c r="Z47" s="75">
        <f>+IF(X47&lt;&gt;0,+(Y47/X47)*100,0)</f>
        <v>-37.560649344044116</v>
      </c>
      <c r="AA47" s="76">
        <f>SUM(AA45:AA46)</f>
        <v>-12662132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15952580</v>
      </c>
      <c r="D9" s="6"/>
      <c r="E9" s="7">
        <v>15913800</v>
      </c>
      <c r="F9" s="8">
        <v>15913800</v>
      </c>
      <c r="G9" s="8">
        <v>1445845</v>
      </c>
      <c r="H9" s="8">
        <v>1437842</v>
      </c>
      <c r="I9" s="8">
        <v>1439431</v>
      </c>
      <c r="J9" s="8">
        <v>4323118</v>
      </c>
      <c r="K9" s="8">
        <v>1433060</v>
      </c>
      <c r="L9" s="8">
        <v>1446522</v>
      </c>
      <c r="M9" s="8">
        <v>1437163</v>
      </c>
      <c r="N9" s="8">
        <v>4316745</v>
      </c>
      <c r="O9" s="8">
        <v>1432991</v>
      </c>
      <c r="P9" s="8">
        <v>1416786</v>
      </c>
      <c r="Q9" s="8">
        <v>1349123</v>
      </c>
      <c r="R9" s="8">
        <v>4198900</v>
      </c>
      <c r="S9" s="8">
        <v>1441592</v>
      </c>
      <c r="T9" s="8">
        <v>1443280</v>
      </c>
      <c r="U9" s="8">
        <v>1372679</v>
      </c>
      <c r="V9" s="8">
        <v>4257551</v>
      </c>
      <c r="W9" s="8">
        <v>17096314</v>
      </c>
      <c r="X9" s="8">
        <v>15913800</v>
      </c>
      <c r="Y9" s="8">
        <v>1182514</v>
      </c>
      <c r="Z9" s="2">
        <v>7.430745642147067</v>
      </c>
      <c r="AA9" s="6">
        <v>15913800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300</v>
      </c>
      <c r="D19" s="6"/>
      <c r="E19" s="7">
        <v>444</v>
      </c>
      <c r="F19" s="26">
        <v>444</v>
      </c>
      <c r="G19" s="26"/>
      <c r="H19" s="26"/>
      <c r="I19" s="26">
        <v>-789</v>
      </c>
      <c r="J19" s="26">
        <v>-789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-789</v>
      </c>
      <c r="X19" s="26">
        <v>444</v>
      </c>
      <c r="Y19" s="26">
        <v>-1233</v>
      </c>
      <c r="Z19" s="27">
        <v>-277.70270270270271</v>
      </c>
      <c r="AA19" s="28">
        <v>444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15952880</v>
      </c>
      <c r="D21" s="33">
        <f t="shared" si="0"/>
        <v>0</v>
      </c>
      <c r="E21" s="34">
        <f t="shared" si="0"/>
        <v>15914244</v>
      </c>
      <c r="F21" s="35">
        <f t="shared" si="0"/>
        <v>15914244</v>
      </c>
      <c r="G21" s="35">
        <f t="shared" si="0"/>
        <v>1445845</v>
      </c>
      <c r="H21" s="35">
        <f t="shared" si="0"/>
        <v>1437842</v>
      </c>
      <c r="I21" s="35">
        <f t="shared" si="0"/>
        <v>1438642</v>
      </c>
      <c r="J21" s="35">
        <f t="shared" si="0"/>
        <v>4322329</v>
      </c>
      <c r="K21" s="35">
        <f t="shared" si="0"/>
        <v>1433060</v>
      </c>
      <c r="L21" s="35">
        <f t="shared" si="0"/>
        <v>1446522</v>
      </c>
      <c r="M21" s="35">
        <f t="shared" si="0"/>
        <v>1437163</v>
      </c>
      <c r="N21" s="35">
        <f t="shared" si="0"/>
        <v>4316745</v>
      </c>
      <c r="O21" s="35">
        <f t="shared" si="0"/>
        <v>1432991</v>
      </c>
      <c r="P21" s="35">
        <f t="shared" si="0"/>
        <v>1416786</v>
      </c>
      <c r="Q21" s="35">
        <f t="shared" si="0"/>
        <v>1349123</v>
      </c>
      <c r="R21" s="35">
        <f t="shared" si="0"/>
        <v>4198900</v>
      </c>
      <c r="S21" s="35">
        <f t="shared" si="0"/>
        <v>1441592</v>
      </c>
      <c r="T21" s="35">
        <f t="shared" si="0"/>
        <v>1443280</v>
      </c>
      <c r="U21" s="35">
        <f t="shared" si="0"/>
        <v>1372679</v>
      </c>
      <c r="V21" s="35">
        <f t="shared" si="0"/>
        <v>4257551</v>
      </c>
      <c r="W21" s="35">
        <f t="shared" si="0"/>
        <v>17095525</v>
      </c>
      <c r="X21" s="35">
        <f t="shared" si="0"/>
        <v>15914244</v>
      </c>
      <c r="Y21" s="35">
        <f t="shared" si="0"/>
        <v>1181281</v>
      </c>
      <c r="Z21" s="36">
        <f>+IF(X21&lt;&gt;0,+(Y21/X21)*100,0)</f>
        <v>7.4227905516592561</v>
      </c>
      <c r="AA21" s="33">
        <f>SUM(AA5:AA20)</f>
        <v>15914244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9385644</v>
      </c>
      <c r="D24" s="6"/>
      <c r="E24" s="7">
        <v>7957597</v>
      </c>
      <c r="F24" s="8">
        <v>9457597</v>
      </c>
      <c r="G24" s="8">
        <v>959419</v>
      </c>
      <c r="H24" s="8">
        <v>839703</v>
      </c>
      <c r="I24" s="8">
        <v>819842</v>
      </c>
      <c r="J24" s="8">
        <v>2618964</v>
      </c>
      <c r="K24" s="8">
        <v>949683</v>
      </c>
      <c r="L24" s="8">
        <v>884357</v>
      </c>
      <c r="M24" s="8">
        <v>877614</v>
      </c>
      <c r="N24" s="8">
        <v>2711654</v>
      </c>
      <c r="O24" s="8">
        <v>803240</v>
      </c>
      <c r="P24" s="8">
        <v>780981</v>
      </c>
      <c r="Q24" s="8">
        <v>774023</v>
      </c>
      <c r="R24" s="8">
        <v>2358244</v>
      </c>
      <c r="S24" s="8">
        <v>747535</v>
      </c>
      <c r="T24" s="8">
        <v>817356</v>
      </c>
      <c r="U24" s="8">
        <v>812784</v>
      </c>
      <c r="V24" s="8">
        <v>2377675</v>
      </c>
      <c r="W24" s="8">
        <v>10066537</v>
      </c>
      <c r="X24" s="8">
        <v>9457597</v>
      </c>
      <c r="Y24" s="8">
        <v>608940</v>
      </c>
      <c r="Z24" s="2">
        <v>6.4386334076192933</v>
      </c>
      <c r="AA24" s="6">
        <v>9457597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19744</v>
      </c>
      <c r="D27" s="6"/>
      <c r="E27" s="7">
        <v>11118</v>
      </c>
      <c r="F27" s="8">
        <v>11118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11118</v>
      </c>
      <c r="Y27" s="8">
        <v>-11118</v>
      </c>
      <c r="Z27" s="2">
        <v>-100</v>
      </c>
      <c r="AA27" s="6">
        <v>11118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419737</v>
      </c>
      <c r="D33" s="6"/>
      <c r="E33" s="7">
        <v>10512</v>
      </c>
      <c r="F33" s="8">
        <v>10512</v>
      </c>
      <c r="G33" s="8">
        <v>-9182</v>
      </c>
      <c r="H33" s="8">
        <v>-9486</v>
      </c>
      <c r="I33" s="8">
        <v>-9455</v>
      </c>
      <c r="J33" s="8">
        <v>-28123</v>
      </c>
      <c r="K33" s="8">
        <v>-9471</v>
      </c>
      <c r="L33" s="8">
        <v>-9233</v>
      </c>
      <c r="M33" s="8">
        <v>-9660</v>
      </c>
      <c r="N33" s="8">
        <v>-28364</v>
      </c>
      <c r="O33" s="8">
        <v>-9085</v>
      </c>
      <c r="P33" s="8">
        <v>-9341</v>
      </c>
      <c r="Q33" s="8">
        <v>-9166</v>
      </c>
      <c r="R33" s="8">
        <v>-27592</v>
      </c>
      <c r="S33" s="8">
        <v>-9456</v>
      </c>
      <c r="T33" s="8">
        <v>93012</v>
      </c>
      <c r="U33" s="8">
        <v>35965</v>
      </c>
      <c r="V33" s="8">
        <v>119521</v>
      </c>
      <c r="W33" s="8">
        <v>35442</v>
      </c>
      <c r="X33" s="8">
        <v>10512</v>
      </c>
      <c r="Y33" s="8">
        <v>24930</v>
      </c>
      <c r="Z33" s="2">
        <v>237.15753424657535</v>
      </c>
      <c r="AA33" s="6">
        <v>10512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9825125</v>
      </c>
      <c r="D35" s="33">
        <f>SUM(D24:D34)</f>
        <v>0</v>
      </c>
      <c r="E35" s="34">
        <f t="shared" si="1"/>
        <v>7979227</v>
      </c>
      <c r="F35" s="35">
        <f t="shared" si="1"/>
        <v>9479227</v>
      </c>
      <c r="G35" s="35">
        <f t="shared" si="1"/>
        <v>950237</v>
      </c>
      <c r="H35" s="35">
        <f t="shared" si="1"/>
        <v>830217</v>
      </c>
      <c r="I35" s="35">
        <f t="shared" si="1"/>
        <v>810387</v>
      </c>
      <c r="J35" s="35">
        <f t="shared" si="1"/>
        <v>2590841</v>
      </c>
      <c r="K35" s="35">
        <f t="shared" si="1"/>
        <v>940212</v>
      </c>
      <c r="L35" s="35">
        <f t="shared" si="1"/>
        <v>875124</v>
      </c>
      <c r="M35" s="35">
        <f t="shared" si="1"/>
        <v>867954</v>
      </c>
      <c r="N35" s="35">
        <f t="shared" si="1"/>
        <v>2683290</v>
      </c>
      <c r="O35" s="35">
        <f t="shared" si="1"/>
        <v>794155</v>
      </c>
      <c r="P35" s="35">
        <f t="shared" si="1"/>
        <v>771640</v>
      </c>
      <c r="Q35" s="35">
        <f t="shared" si="1"/>
        <v>764857</v>
      </c>
      <c r="R35" s="35">
        <f t="shared" si="1"/>
        <v>2330652</v>
      </c>
      <c r="S35" s="35">
        <f t="shared" si="1"/>
        <v>738079</v>
      </c>
      <c r="T35" s="35">
        <f t="shared" si="1"/>
        <v>910368</v>
      </c>
      <c r="U35" s="35">
        <f t="shared" si="1"/>
        <v>848749</v>
      </c>
      <c r="V35" s="35">
        <f t="shared" si="1"/>
        <v>2497196</v>
      </c>
      <c r="W35" s="35">
        <f t="shared" si="1"/>
        <v>10101979</v>
      </c>
      <c r="X35" s="35">
        <f t="shared" si="1"/>
        <v>9479227</v>
      </c>
      <c r="Y35" s="35">
        <f t="shared" si="1"/>
        <v>622752</v>
      </c>
      <c r="Z35" s="36">
        <f>+IF(X35&lt;&gt;0,+(Y35/X35)*100,0)</f>
        <v>6.569649613834545</v>
      </c>
      <c r="AA35" s="33">
        <f>SUM(AA24:AA34)</f>
        <v>9479227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6127755</v>
      </c>
      <c r="D37" s="46">
        <f>+D21-D35</f>
        <v>0</v>
      </c>
      <c r="E37" s="47">
        <f t="shared" si="2"/>
        <v>7935017</v>
      </c>
      <c r="F37" s="48">
        <f t="shared" si="2"/>
        <v>6435017</v>
      </c>
      <c r="G37" s="48">
        <f t="shared" si="2"/>
        <v>495608</v>
      </c>
      <c r="H37" s="48">
        <f t="shared" si="2"/>
        <v>607625</v>
      </c>
      <c r="I37" s="48">
        <f t="shared" si="2"/>
        <v>628255</v>
      </c>
      <c r="J37" s="48">
        <f t="shared" si="2"/>
        <v>1731488</v>
      </c>
      <c r="K37" s="48">
        <f t="shared" si="2"/>
        <v>492848</v>
      </c>
      <c r="L37" s="48">
        <f t="shared" si="2"/>
        <v>571398</v>
      </c>
      <c r="M37" s="48">
        <f t="shared" si="2"/>
        <v>569209</v>
      </c>
      <c r="N37" s="48">
        <f t="shared" si="2"/>
        <v>1633455</v>
      </c>
      <c r="O37" s="48">
        <f t="shared" si="2"/>
        <v>638836</v>
      </c>
      <c r="P37" s="48">
        <f t="shared" si="2"/>
        <v>645146</v>
      </c>
      <c r="Q37" s="48">
        <f t="shared" si="2"/>
        <v>584266</v>
      </c>
      <c r="R37" s="48">
        <f t="shared" si="2"/>
        <v>1868248</v>
      </c>
      <c r="S37" s="48">
        <f t="shared" si="2"/>
        <v>703513</v>
      </c>
      <c r="T37" s="48">
        <f t="shared" si="2"/>
        <v>532912</v>
      </c>
      <c r="U37" s="48">
        <f t="shared" si="2"/>
        <v>523930</v>
      </c>
      <c r="V37" s="48">
        <f t="shared" si="2"/>
        <v>1760355</v>
      </c>
      <c r="W37" s="48">
        <f t="shared" si="2"/>
        <v>6993546</v>
      </c>
      <c r="X37" s="48">
        <f>IF(F21=F35,0,X21-X35)</f>
        <v>6435017</v>
      </c>
      <c r="Y37" s="48">
        <f t="shared" si="2"/>
        <v>558529</v>
      </c>
      <c r="Z37" s="49">
        <f>+IF(X37&lt;&gt;0,+(Y37/X37)*100,0)</f>
        <v>8.6795264099535405</v>
      </c>
      <c r="AA37" s="46">
        <f>+AA21-AA35</f>
        <v>6435017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6127755</v>
      </c>
      <c r="D41" s="56">
        <f>SUM(D37:D40)</f>
        <v>0</v>
      </c>
      <c r="E41" s="57">
        <f t="shared" si="3"/>
        <v>7935017</v>
      </c>
      <c r="F41" s="58">
        <f t="shared" si="3"/>
        <v>6435017</v>
      </c>
      <c r="G41" s="58">
        <f t="shared" si="3"/>
        <v>495608</v>
      </c>
      <c r="H41" s="58">
        <f t="shared" si="3"/>
        <v>607625</v>
      </c>
      <c r="I41" s="58">
        <f t="shared" si="3"/>
        <v>628255</v>
      </c>
      <c r="J41" s="58">
        <f t="shared" si="3"/>
        <v>1731488</v>
      </c>
      <c r="K41" s="58">
        <f t="shared" si="3"/>
        <v>492848</v>
      </c>
      <c r="L41" s="58">
        <f t="shared" si="3"/>
        <v>571398</v>
      </c>
      <c r="M41" s="58">
        <f t="shared" si="3"/>
        <v>569209</v>
      </c>
      <c r="N41" s="58">
        <f t="shared" si="3"/>
        <v>1633455</v>
      </c>
      <c r="O41" s="58">
        <f t="shared" si="3"/>
        <v>638836</v>
      </c>
      <c r="P41" s="58">
        <f t="shared" si="3"/>
        <v>645146</v>
      </c>
      <c r="Q41" s="58">
        <f t="shared" si="3"/>
        <v>584266</v>
      </c>
      <c r="R41" s="58">
        <f t="shared" si="3"/>
        <v>1868248</v>
      </c>
      <c r="S41" s="58">
        <f t="shared" si="3"/>
        <v>703513</v>
      </c>
      <c r="T41" s="58">
        <f t="shared" si="3"/>
        <v>532912</v>
      </c>
      <c r="U41" s="58">
        <f t="shared" si="3"/>
        <v>523930</v>
      </c>
      <c r="V41" s="58">
        <f t="shared" si="3"/>
        <v>1760355</v>
      </c>
      <c r="W41" s="58">
        <f t="shared" si="3"/>
        <v>6993546</v>
      </c>
      <c r="X41" s="58">
        <f t="shared" si="3"/>
        <v>6435017</v>
      </c>
      <c r="Y41" s="58">
        <f t="shared" si="3"/>
        <v>558529</v>
      </c>
      <c r="Z41" s="59">
        <f>+IF(X41&lt;&gt;0,+(Y41/X41)*100,0)</f>
        <v>8.6795264099535405</v>
      </c>
      <c r="AA41" s="56">
        <f>SUM(AA37:AA40)</f>
        <v>6435017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6127755</v>
      </c>
      <c r="D43" s="64">
        <f>+D41-D42</f>
        <v>0</v>
      </c>
      <c r="E43" s="65">
        <f t="shared" si="4"/>
        <v>7935017</v>
      </c>
      <c r="F43" s="66">
        <f t="shared" si="4"/>
        <v>6435017</v>
      </c>
      <c r="G43" s="66">
        <f t="shared" si="4"/>
        <v>495608</v>
      </c>
      <c r="H43" s="66">
        <f t="shared" si="4"/>
        <v>607625</v>
      </c>
      <c r="I43" s="66">
        <f t="shared" si="4"/>
        <v>628255</v>
      </c>
      <c r="J43" s="66">
        <f t="shared" si="4"/>
        <v>1731488</v>
      </c>
      <c r="K43" s="66">
        <f t="shared" si="4"/>
        <v>492848</v>
      </c>
      <c r="L43" s="66">
        <f t="shared" si="4"/>
        <v>571398</v>
      </c>
      <c r="M43" s="66">
        <f t="shared" si="4"/>
        <v>569209</v>
      </c>
      <c r="N43" s="66">
        <f t="shared" si="4"/>
        <v>1633455</v>
      </c>
      <c r="O43" s="66">
        <f t="shared" si="4"/>
        <v>638836</v>
      </c>
      <c r="P43" s="66">
        <f t="shared" si="4"/>
        <v>645146</v>
      </c>
      <c r="Q43" s="66">
        <f t="shared" si="4"/>
        <v>584266</v>
      </c>
      <c r="R43" s="66">
        <f t="shared" si="4"/>
        <v>1868248</v>
      </c>
      <c r="S43" s="66">
        <f t="shared" si="4"/>
        <v>703513</v>
      </c>
      <c r="T43" s="66">
        <f t="shared" si="4"/>
        <v>532912</v>
      </c>
      <c r="U43" s="66">
        <f t="shared" si="4"/>
        <v>523930</v>
      </c>
      <c r="V43" s="66">
        <f t="shared" si="4"/>
        <v>1760355</v>
      </c>
      <c r="W43" s="66">
        <f t="shared" si="4"/>
        <v>6993546</v>
      </c>
      <c r="X43" s="66">
        <f t="shared" si="4"/>
        <v>6435017</v>
      </c>
      <c r="Y43" s="66">
        <f t="shared" si="4"/>
        <v>558529</v>
      </c>
      <c r="Z43" s="67">
        <f>+IF(X43&lt;&gt;0,+(Y43/X43)*100,0)</f>
        <v>8.6795264099535405</v>
      </c>
      <c r="AA43" s="64">
        <f>+AA41-AA42</f>
        <v>6435017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6127755</v>
      </c>
      <c r="D45" s="56">
        <f>SUM(D43:D44)</f>
        <v>0</v>
      </c>
      <c r="E45" s="57">
        <f t="shared" si="5"/>
        <v>7935017</v>
      </c>
      <c r="F45" s="58">
        <f t="shared" si="5"/>
        <v>6435017</v>
      </c>
      <c r="G45" s="58">
        <f t="shared" si="5"/>
        <v>495608</v>
      </c>
      <c r="H45" s="58">
        <f t="shared" si="5"/>
        <v>607625</v>
      </c>
      <c r="I45" s="58">
        <f t="shared" si="5"/>
        <v>628255</v>
      </c>
      <c r="J45" s="58">
        <f t="shared" si="5"/>
        <v>1731488</v>
      </c>
      <c r="K45" s="58">
        <f t="shared" si="5"/>
        <v>492848</v>
      </c>
      <c r="L45" s="58">
        <f t="shared" si="5"/>
        <v>571398</v>
      </c>
      <c r="M45" s="58">
        <f t="shared" si="5"/>
        <v>569209</v>
      </c>
      <c r="N45" s="58">
        <f t="shared" si="5"/>
        <v>1633455</v>
      </c>
      <c r="O45" s="58">
        <f t="shared" si="5"/>
        <v>638836</v>
      </c>
      <c r="P45" s="58">
        <f t="shared" si="5"/>
        <v>645146</v>
      </c>
      <c r="Q45" s="58">
        <f t="shared" si="5"/>
        <v>584266</v>
      </c>
      <c r="R45" s="58">
        <f t="shared" si="5"/>
        <v>1868248</v>
      </c>
      <c r="S45" s="58">
        <f t="shared" si="5"/>
        <v>703513</v>
      </c>
      <c r="T45" s="58">
        <f t="shared" si="5"/>
        <v>532912</v>
      </c>
      <c r="U45" s="58">
        <f t="shared" si="5"/>
        <v>523930</v>
      </c>
      <c r="V45" s="58">
        <f t="shared" si="5"/>
        <v>1760355</v>
      </c>
      <c r="W45" s="58">
        <f t="shared" si="5"/>
        <v>6993546</v>
      </c>
      <c r="X45" s="58">
        <f t="shared" si="5"/>
        <v>6435017</v>
      </c>
      <c r="Y45" s="58">
        <f t="shared" si="5"/>
        <v>558529</v>
      </c>
      <c r="Z45" s="59">
        <f>+IF(X45&lt;&gt;0,+(Y45/X45)*100,0)</f>
        <v>8.6795264099535405</v>
      </c>
      <c r="AA45" s="56">
        <f>SUM(AA43:AA44)</f>
        <v>6435017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6127755</v>
      </c>
      <c r="D47" s="71">
        <f>SUM(D45:D46)</f>
        <v>0</v>
      </c>
      <c r="E47" s="72">
        <f t="shared" si="6"/>
        <v>7935017</v>
      </c>
      <c r="F47" s="73">
        <f t="shared" si="6"/>
        <v>6435017</v>
      </c>
      <c r="G47" s="73">
        <f t="shared" si="6"/>
        <v>495608</v>
      </c>
      <c r="H47" s="74">
        <f t="shared" si="6"/>
        <v>607625</v>
      </c>
      <c r="I47" s="74">
        <f t="shared" si="6"/>
        <v>628255</v>
      </c>
      <c r="J47" s="74">
        <f t="shared" si="6"/>
        <v>1731488</v>
      </c>
      <c r="K47" s="74">
        <f t="shared" si="6"/>
        <v>492848</v>
      </c>
      <c r="L47" s="74">
        <f t="shared" si="6"/>
        <v>571398</v>
      </c>
      <c r="M47" s="73">
        <f t="shared" si="6"/>
        <v>569209</v>
      </c>
      <c r="N47" s="73">
        <f t="shared" si="6"/>
        <v>1633455</v>
      </c>
      <c r="O47" s="74">
        <f t="shared" si="6"/>
        <v>638836</v>
      </c>
      <c r="P47" s="74">
        <f t="shared" si="6"/>
        <v>645146</v>
      </c>
      <c r="Q47" s="74">
        <f t="shared" si="6"/>
        <v>584266</v>
      </c>
      <c r="R47" s="74">
        <f t="shared" si="6"/>
        <v>1868248</v>
      </c>
      <c r="S47" s="74">
        <f t="shared" si="6"/>
        <v>703513</v>
      </c>
      <c r="T47" s="73">
        <f t="shared" si="6"/>
        <v>532912</v>
      </c>
      <c r="U47" s="73">
        <f t="shared" si="6"/>
        <v>523930</v>
      </c>
      <c r="V47" s="74">
        <f t="shared" si="6"/>
        <v>1760355</v>
      </c>
      <c r="W47" s="74">
        <f t="shared" si="6"/>
        <v>6993546</v>
      </c>
      <c r="X47" s="74">
        <f t="shared" si="6"/>
        <v>6435017</v>
      </c>
      <c r="Y47" s="74">
        <f t="shared" si="6"/>
        <v>558529</v>
      </c>
      <c r="Z47" s="75">
        <f>+IF(X47&lt;&gt;0,+(Y47/X47)*100,0)</f>
        <v>8.6795264099535405</v>
      </c>
      <c r="AA47" s="76">
        <f>SUM(AA45:AA46)</f>
        <v>6435017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14686518</v>
      </c>
      <c r="D9" s="6"/>
      <c r="E9" s="7">
        <v>19491075</v>
      </c>
      <c r="F9" s="8">
        <v>19491076</v>
      </c>
      <c r="G9" s="8">
        <v>1250914</v>
      </c>
      <c r="H9" s="8">
        <v>1258746</v>
      </c>
      <c r="I9" s="8">
        <v>1253851</v>
      </c>
      <c r="J9" s="8">
        <v>3763511</v>
      </c>
      <c r="K9" s="8">
        <v>1246805</v>
      </c>
      <c r="L9" s="8">
        <v>1254663</v>
      </c>
      <c r="M9" s="8">
        <v>1251295</v>
      </c>
      <c r="N9" s="8">
        <v>3752763</v>
      </c>
      <c r="O9" s="8">
        <v>1251459</v>
      </c>
      <c r="P9" s="8">
        <v>592</v>
      </c>
      <c r="Q9" s="8">
        <v>1421535</v>
      </c>
      <c r="R9" s="8">
        <v>2673586</v>
      </c>
      <c r="S9" s="8">
        <v>1274680</v>
      </c>
      <c r="T9" s="8">
        <v>1272494</v>
      </c>
      <c r="U9" s="8">
        <v>1277010</v>
      </c>
      <c r="V9" s="8">
        <v>3824184</v>
      </c>
      <c r="W9" s="8">
        <v>14014044</v>
      </c>
      <c r="X9" s="8">
        <v>19491076</v>
      </c>
      <c r="Y9" s="8">
        <v>-5477032</v>
      </c>
      <c r="Z9" s="2">
        <v>-28.100203395646297</v>
      </c>
      <c r="AA9" s="6">
        <v>19491076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4490440</v>
      </c>
      <c r="D13" s="6"/>
      <c r="E13" s="7">
        <v>3278680</v>
      </c>
      <c r="F13" s="8">
        <v>3278680</v>
      </c>
      <c r="G13" s="8">
        <v>556156</v>
      </c>
      <c r="H13" s="8">
        <v>556468</v>
      </c>
      <c r="I13" s="8"/>
      <c r="J13" s="8">
        <v>1112624</v>
      </c>
      <c r="K13" s="8">
        <v>577943</v>
      </c>
      <c r="L13" s="8">
        <v>582243</v>
      </c>
      <c r="M13" s="8">
        <v>590488</v>
      </c>
      <c r="N13" s="8">
        <v>1750674</v>
      </c>
      <c r="O13" s="8">
        <v>568705</v>
      </c>
      <c r="P13" s="8">
        <v>-497</v>
      </c>
      <c r="Q13" s="8">
        <v>608873</v>
      </c>
      <c r="R13" s="8">
        <v>1177081</v>
      </c>
      <c r="S13" s="8">
        <v>617752</v>
      </c>
      <c r="T13" s="8">
        <v>622889</v>
      </c>
      <c r="U13" s="8">
        <v>630000</v>
      </c>
      <c r="V13" s="8">
        <v>1870641</v>
      </c>
      <c r="W13" s="8">
        <v>5911020</v>
      </c>
      <c r="X13" s="8">
        <v>3278680</v>
      </c>
      <c r="Y13" s="8">
        <v>2632340</v>
      </c>
      <c r="Z13" s="2">
        <v>80.286578745104748</v>
      </c>
      <c r="AA13" s="6">
        <v>3278680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1443152</v>
      </c>
      <c r="D18" s="6"/>
      <c r="E18" s="7">
        <v>1220000</v>
      </c>
      <c r="F18" s="8">
        <v>1220000</v>
      </c>
      <c r="G18" s="8"/>
      <c r="H18" s="8"/>
      <c r="I18" s="8">
        <v>409774</v>
      </c>
      <c r="J18" s="8">
        <v>409774</v>
      </c>
      <c r="K18" s="8"/>
      <c r="L18" s="8"/>
      <c r="M18" s="8">
        <v>98976</v>
      </c>
      <c r="N18" s="8">
        <v>98976</v>
      </c>
      <c r="O18" s="8"/>
      <c r="P18" s="8">
        <v>103790</v>
      </c>
      <c r="Q18" s="8">
        <v>83032</v>
      </c>
      <c r="R18" s="8">
        <v>186822</v>
      </c>
      <c r="S18" s="8">
        <v>89951</v>
      </c>
      <c r="T18" s="8">
        <v>83032</v>
      </c>
      <c r="U18" s="8">
        <v>37606</v>
      </c>
      <c r="V18" s="8">
        <v>210589</v>
      </c>
      <c r="W18" s="8">
        <v>906161</v>
      </c>
      <c r="X18" s="8">
        <v>1220000</v>
      </c>
      <c r="Y18" s="8">
        <v>-313839</v>
      </c>
      <c r="Z18" s="2">
        <v>-25.724508196721313</v>
      </c>
      <c r="AA18" s="6">
        <v>1220000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20620110</v>
      </c>
      <c r="D21" s="33">
        <f t="shared" si="0"/>
        <v>0</v>
      </c>
      <c r="E21" s="34">
        <f t="shared" si="0"/>
        <v>23989755</v>
      </c>
      <c r="F21" s="35">
        <f t="shared" si="0"/>
        <v>23989756</v>
      </c>
      <c r="G21" s="35">
        <f t="shared" si="0"/>
        <v>1807070</v>
      </c>
      <c r="H21" s="35">
        <f t="shared" si="0"/>
        <v>1815214</v>
      </c>
      <c r="I21" s="35">
        <f t="shared" si="0"/>
        <v>1663625</v>
      </c>
      <c r="J21" s="35">
        <f t="shared" si="0"/>
        <v>5285909</v>
      </c>
      <c r="K21" s="35">
        <f t="shared" si="0"/>
        <v>1824748</v>
      </c>
      <c r="L21" s="35">
        <f t="shared" si="0"/>
        <v>1836906</v>
      </c>
      <c r="M21" s="35">
        <f t="shared" si="0"/>
        <v>1940759</v>
      </c>
      <c r="N21" s="35">
        <f t="shared" si="0"/>
        <v>5602413</v>
      </c>
      <c r="O21" s="35">
        <f t="shared" si="0"/>
        <v>1820164</v>
      </c>
      <c r="P21" s="35">
        <f t="shared" si="0"/>
        <v>103885</v>
      </c>
      <c r="Q21" s="35">
        <f t="shared" si="0"/>
        <v>2113440</v>
      </c>
      <c r="R21" s="35">
        <f t="shared" si="0"/>
        <v>4037489</v>
      </c>
      <c r="S21" s="35">
        <f t="shared" si="0"/>
        <v>1982383</v>
      </c>
      <c r="T21" s="35">
        <f t="shared" si="0"/>
        <v>1978415</v>
      </c>
      <c r="U21" s="35">
        <f t="shared" si="0"/>
        <v>1944616</v>
      </c>
      <c r="V21" s="35">
        <f t="shared" si="0"/>
        <v>5905414</v>
      </c>
      <c r="W21" s="35">
        <f t="shared" si="0"/>
        <v>20831225</v>
      </c>
      <c r="X21" s="35">
        <f t="shared" si="0"/>
        <v>23989756</v>
      </c>
      <c r="Y21" s="35">
        <f t="shared" si="0"/>
        <v>-3158531</v>
      </c>
      <c r="Z21" s="36">
        <f>+IF(X21&lt;&gt;0,+(Y21/X21)*100,0)</f>
        <v>-13.166165591680048</v>
      </c>
      <c r="AA21" s="33">
        <f>SUM(AA5:AA20)</f>
        <v>23989756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16748987</v>
      </c>
      <c r="D24" s="6"/>
      <c r="E24" s="7">
        <v>15860818</v>
      </c>
      <c r="F24" s="8">
        <v>16260818</v>
      </c>
      <c r="G24" s="8">
        <v>1227203</v>
      </c>
      <c r="H24" s="8">
        <v>1204099</v>
      </c>
      <c r="I24" s="8">
        <v>1179806</v>
      </c>
      <c r="J24" s="8">
        <v>3611108</v>
      </c>
      <c r="K24" s="8">
        <v>1535212</v>
      </c>
      <c r="L24" s="8">
        <v>1374043</v>
      </c>
      <c r="M24" s="8">
        <v>1545447</v>
      </c>
      <c r="N24" s="8">
        <v>4454702</v>
      </c>
      <c r="O24" s="8">
        <v>1458219</v>
      </c>
      <c r="P24" s="8">
        <v>1200528</v>
      </c>
      <c r="Q24" s="8">
        <v>1190939</v>
      </c>
      <c r="R24" s="8">
        <v>3849686</v>
      </c>
      <c r="S24" s="8">
        <v>1294531</v>
      </c>
      <c r="T24" s="8">
        <v>1352867</v>
      </c>
      <c r="U24" s="8">
        <v>1249934</v>
      </c>
      <c r="V24" s="8">
        <v>3897332</v>
      </c>
      <c r="W24" s="8">
        <v>15812828</v>
      </c>
      <c r="X24" s="8">
        <v>16260818</v>
      </c>
      <c r="Y24" s="8">
        <v>-447990</v>
      </c>
      <c r="Z24" s="2">
        <v>-2.7550274531084473</v>
      </c>
      <c r="AA24" s="6">
        <v>16260818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2</v>
      </c>
      <c r="G27" s="8"/>
      <c r="H27" s="8"/>
      <c r="I27" s="8"/>
      <c r="J27" s="8"/>
      <c r="K27" s="8"/>
      <c r="L27" s="8">
        <v>444134</v>
      </c>
      <c r="M27" s="8">
        <v>90580</v>
      </c>
      <c r="N27" s="8">
        <v>534714</v>
      </c>
      <c r="O27" s="8">
        <v>90580</v>
      </c>
      <c r="P27" s="8">
        <v>81814</v>
      </c>
      <c r="Q27" s="8">
        <v>90580</v>
      </c>
      <c r="R27" s="8">
        <v>262974</v>
      </c>
      <c r="S27" s="8">
        <v>87658</v>
      </c>
      <c r="T27" s="8"/>
      <c r="U27" s="8"/>
      <c r="V27" s="8">
        <v>87658</v>
      </c>
      <c r="W27" s="8">
        <v>885346</v>
      </c>
      <c r="X27" s="8">
        <v>2</v>
      </c>
      <c r="Y27" s="8">
        <v>885344</v>
      </c>
      <c r="Z27" s="2">
        <v>44267200</v>
      </c>
      <c r="AA27" s="6">
        <v>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1224400</v>
      </c>
      <c r="D30" s="6"/>
      <c r="E30" s="7">
        <v>863194</v>
      </c>
      <c r="F30" s="8">
        <v>1863194</v>
      </c>
      <c r="G30" s="8">
        <v>80120</v>
      </c>
      <c r="H30" s="8">
        <v>40630</v>
      </c>
      <c r="I30" s="8">
        <v>227396</v>
      </c>
      <c r="J30" s="8">
        <v>348146</v>
      </c>
      <c r="K30" s="8">
        <v>181911</v>
      </c>
      <c r="L30" s="8">
        <v>231500</v>
      </c>
      <c r="M30" s="8">
        <v>2627</v>
      </c>
      <c r="N30" s="8">
        <v>416038</v>
      </c>
      <c r="O30" s="8">
        <v>198398</v>
      </c>
      <c r="P30" s="8">
        <v>201188</v>
      </c>
      <c r="Q30" s="8">
        <v>96965</v>
      </c>
      <c r="R30" s="8">
        <v>496551</v>
      </c>
      <c r="S30" s="8">
        <v>49173</v>
      </c>
      <c r="T30" s="8">
        <v>25870</v>
      </c>
      <c r="U30" s="8">
        <v>200306</v>
      </c>
      <c r="V30" s="8">
        <v>275349</v>
      </c>
      <c r="W30" s="8">
        <v>1536084</v>
      </c>
      <c r="X30" s="8">
        <v>1863194</v>
      </c>
      <c r="Y30" s="8">
        <v>-327110</v>
      </c>
      <c r="Z30" s="2">
        <v>-17.556411194969499</v>
      </c>
      <c r="AA30" s="6">
        <v>1863194</v>
      </c>
    </row>
    <row r="31" spans="1:27" x14ac:dyDescent="0.25">
      <c r="A31" s="25" t="s">
        <v>57</v>
      </c>
      <c r="B31" s="24" t="s">
        <v>32</v>
      </c>
      <c r="C31" s="6">
        <v>3688492</v>
      </c>
      <c r="D31" s="6"/>
      <c r="E31" s="7">
        <v>513033</v>
      </c>
      <c r="F31" s="8">
        <v>1584933</v>
      </c>
      <c r="G31" s="8"/>
      <c r="H31" s="8"/>
      <c r="I31" s="8">
        <v>58400</v>
      </c>
      <c r="J31" s="8">
        <v>58400</v>
      </c>
      <c r="K31" s="8">
        <v>25600</v>
      </c>
      <c r="L31" s="8">
        <v>86100</v>
      </c>
      <c r="M31" s="8">
        <v>1071900</v>
      </c>
      <c r="N31" s="8">
        <v>1183600</v>
      </c>
      <c r="O31" s="8"/>
      <c r="P31" s="8">
        <v>28500</v>
      </c>
      <c r="Q31" s="8">
        <v>65540</v>
      </c>
      <c r="R31" s="8">
        <v>94040</v>
      </c>
      <c r="S31" s="8">
        <v>4600</v>
      </c>
      <c r="T31" s="8">
        <v>109600</v>
      </c>
      <c r="U31" s="8">
        <v>14001</v>
      </c>
      <c r="V31" s="8">
        <v>128201</v>
      </c>
      <c r="W31" s="8">
        <v>1464241</v>
      </c>
      <c r="X31" s="8">
        <v>1584933</v>
      </c>
      <c r="Y31" s="8">
        <v>-120692</v>
      </c>
      <c r="Z31" s="2">
        <v>-7.6149591181456877</v>
      </c>
      <c r="AA31" s="6">
        <v>1584933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390030</v>
      </c>
      <c r="D33" s="6"/>
      <c r="E33" s="7">
        <v>3735124</v>
      </c>
      <c r="F33" s="8">
        <v>2504124</v>
      </c>
      <c r="G33" s="8">
        <v>509128</v>
      </c>
      <c r="H33" s="8">
        <v>420059</v>
      </c>
      <c r="I33" s="8">
        <v>501429</v>
      </c>
      <c r="J33" s="8">
        <v>1430616</v>
      </c>
      <c r="K33" s="8">
        <v>558466</v>
      </c>
      <c r="L33" s="8">
        <v>467637</v>
      </c>
      <c r="M33" s="8">
        <v>526913</v>
      </c>
      <c r="N33" s="8">
        <v>1553016</v>
      </c>
      <c r="O33" s="8">
        <v>441462</v>
      </c>
      <c r="P33" s="8">
        <v>616270</v>
      </c>
      <c r="Q33" s="8">
        <v>540413</v>
      </c>
      <c r="R33" s="8">
        <v>1598145</v>
      </c>
      <c r="S33" s="8">
        <v>460342</v>
      </c>
      <c r="T33" s="8">
        <v>295911</v>
      </c>
      <c r="U33" s="8">
        <v>338855</v>
      </c>
      <c r="V33" s="8">
        <v>1095108</v>
      </c>
      <c r="W33" s="8">
        <v>5676885</v>
      </c>
      <c r="X33" s="8">
        <v>2504124</v>
      </c>
      <c r="Y33" s="8">
        <v>3172761</v>
      </c>
      <c r="Z33" s="2">
        <v>126.70143331560257</v>
      </c>
      <c r="AA33" s="6">
        <v>2504124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22051909</v>
      </c>
      <c r="D35" s="33">
        <f>SUM(D24:D34)</f>
        <v>0</v>
      </c>
      <c r="E35" s="34">
        <f t="shared" si="1"/>
        <v>20972169</v>
      </c>
      <c r="F35" s="35">
        <f t="shared" si="1"/>
        <v>22213072</v>
      </c>
      <c r="G35" s="35">
        <f t="shared" si="1"/>
        <v>1816451</v>
      </c>
      <c r="H35" s="35">
        <f t="shared" si="1"/>
        <v>1664788</v>
      </c>
      <c r="I35" s="35">
        <f t="shared" si="1"/>
        <v>1967031</v>
      </c>
      <c r="J35" s="35">
        <f t="shared" si="1"/>
        <v>5448270</v>
      </c>
      <c r="K35" s="35">
        <f t="shared" si="1"/>
        <v>2301189</v>
      </c>
      <c r="L35" s="35">
        <f t="shared" si="1"/>
        <v>2603414</v>
      </c>
      <c r="M35" s="35">
        <f t="shared" si="1"/>
        <v>3237467</v>
      </c>
      <c r="N35" s="35">
        <f t="shared" si="1"/>
        <v>8142070</v>
      </c>
      <c r="O35" s="35">
        <f t="shared" si="1"/>
        <v>2188659</v>
      </c>
      <c r="P35" s="35">
        <f t="shared" si="1"/>
        <v>2128300</v>
      </c>
      <c r="Q35" s="35">
        <f t="shared" si="1"/>
        <v>1984437</v>
      </c>
      <c r="R35" s="35">
        <f t="shared" si="1"/>
        <v>6301396</v>
      </c>
      <c r="S35" s="35">
        <f t="shared" si="1"/>
        <v>1896304</v>
      </c>
      <c r="T35" s="35">
        <f t="shared" si="1"/>
        <v>1784248</v>
      </c>
      <c r="U35" s="35">
        <f t="shared" si="1"/>
        <v>1803096</v>
      </c>
      <c r="V35" s="35">
        <f t="shared" si="1"/>
        <v>5483648</v>
      </c>
      <c r="W35" s="35">
        <f t="shared" si="1"/>
        <v>25375384</v>
      </c>
      <c r="X35" s="35">
        <f t="shared" si="1"/>
        <v>22213072</v>
      </c>
      <c r="Y35" s="35">
        <f t="shared" si="1"/>
        <v>3162312</v>
      </c>
      <c r="Z35" s="36">
        <f>+IF(X35&lt;&gt;0,+(Y35/X35)*100,0)</f>
        <v>14.23626592485722</v>
      </c>
      <c r="AA35" s="33">
        <f>SUM(AA24:AA34)</f>
        <v>22213072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-1431799</v>
      </c>
      <c r="D37" s="46">
        <f>+D21-D35</f>
        <v>0</v>
      </c>
      <c r="E37" s="47">
        <f t="shared" si="2"/>
        <v>3017586</v>
      </c>
      <c r="F37" s="48">
        <f t="shared" si="2"/>
        <v>1776684</v>
      </c>
      <c r="G37" s="48">
        <f t="shared" si="2"/>
        <v>-9381</v>
      </c>
      <c r="H37" s="48">
        <f t="shared" si="2"/>
        <v>150426</v>
      </c>
      <c r="I37" s="48">
        <f t="shared" si="2"/>
        <v>-303406</v>
      </c>
      <c r="J37" s="48">
        <f t="shared" si="2"/>
        <v>-162361</v>
      </c>
      <c r="K37" s="48">
        <f t="shared" si="2"/>
        <v>-476441</v>
      </c>
      <c r="L37" s="48">
        <f t="shared" si="2"/>
        <v>-766508</v>
      </c>
      <c r="M37" s="48">
        <f t="shared" si="2"/>
        <v>-1296708</v>
      </c>
      <c r="N37" s="48">
        <f t="shared" si="2"/>
        <v>-2539657</v>
      </c>
      <c r="O37" s="48">
        <f t="shared" si="2"/>
        <v>-368495</v>
      </c>
      <c r="P37" s="48">
        <f t="shared" si="2"/>
        <v>-2024415</v>
      </c>
      <c r="Q37" s="48">
        <f t="shared" si="2"/>
        <v>129003</v>
      </c>
      <c r="R37" s="48">
        <f t="shared" si="2"/>
        <v>-2263907</v>
      </c>
      <c r="S37" s="48">
        <f t="shared" si="2"/>
        <v>86079</v>
      </c>
      <c r="T37" s="48">
        <f t="shared" si="2"/>
        <v>194167</v>
      </c>
      <c r="U37" s="48">
        <f t="shared" si="2"/>
        <v>141520</v>
      </c>
      <c r="V37" s="48">
        <f t="shared" si="2"/>
        <v>421766</v>
      </c>
      <c r="W37" s="48">
        <f t="shared" si="2"/>
        <v>-4544159</v>
      </c>
      <c r="X37" s="48">
        <f>IF(F21=F35,0,X21-X35)</f>
        <v>1776684</v>
      </c>
      <c r="Y37" s="48">
        <f t="shared" si="2"/>
        <v>-6320843</v>
      </c>
      <c r="Z37" s="49">
        <f>+IF(X37&lt;&gt;0,+(Y37/X37)*100,0)</f>
        <v>-355.76630396851664</v>
      </c>
      <c r="AA37" s="46">
        <f>+AA21-AA35</f>
        <v>1776684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-1431799</v>
      </c>
      <c r="D41" s="56">
        <f>SUM(D37:D40)</f>
        <v>0</v>
      </c>
      <c r="E41" s="57">
        <f t="shared" si="3"/>
        <v>3017586</v>
      </c>
      <c r="F41" s="58">
        <f t="shared" si="3"/>
        <v>1776684</v>
      </c>
      <c r="G41" s="58">
        <f t="shared" si="3"/>
        <v>-9381</v>
      </c>
      <c r="H41" s="58">
        <f t="shared" si="3"/>
        <v>150426</v>
      </c>
      <c r="I41" s="58">
        <f t="shared" si="3"/>
        <v>-303406</v>
      </c>
      <c r="J41" s="58">
        <f t="shared" si="3"/>
        <v>-162361</v>
      </c>
      <c r="K41" s="58">
        <f t="shared" si="3"/>
        <v>-476441</v>
      </c>
      <c r="L41" s="58">
        <f t="shared" si="3"/>
        <v>-766508</v>
      </c>
      <c r="M41" s="58">
        <f t="shared" si="3"/>
        <v>-1296708</v>
      </c>
      <c r="N41" s="58">
        <f t="shared" si="3"/>
        <v>-2539657</v>
      </c>
      <c r="O41" s="58">
        <f t="shared" si="3"/>
        <v>-368495</v>
      </c>
      <c r="P41" s="58">
        <f t="shared" si="3"/>
        <v>-2024415</v>
      </c>
      <c r="Q41" s="58">
        <f t="shared" si="3"/>
        <v>129003</v>
      </c>
      <c r="R41" s="58">
        <f t="shared" si="3"/>
        <v>-2263907</v>
      </c>
      <c r="S41" s="58">
        <f t="shared" si="3"/>
        <v>86079</v>
      </c>
      <c r="T41" s="58">
        <f t="shared" si="3"/>
        <v>194167</v>
      </c>
      <c r="U41" s="58">
        <f t="shared" si="3"/>
        <v>141520</v>
      </c>
      <c r="V41" s="58">
        <f t="shared" si="3"/>
        <v>421766</v>
      </c>
      <c r="W41" s="58">
        <f t="shared" si="3"/>
        <v>-4544159</v>
      </c>
      <c r="X41" s="58">
        <f t="shared" si="3"/>
        <v>1776684</v>
      </c>
      <c r="Y41" s="58">
        <f t="shared" si="3"/>
        <v>-6320843</v>
      </c>
      <c r="Z41" s="59">
        <f>+IF(X41&lt;&gt;0,+(Y41/X41)*100,0)</f>
        <v>-355.76630396851664</v>
      </c>
      <c r="AA41" s="56">
        <f>SUM(AA37:AA40)</f>
        <v>1776684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-1431799</v>
      </c>
      <c r="D43" s="64">
        <f>+D41-D42</f>
        <v>0</v>
      </c>
      <c r="E43" s="65">
        <f t="shared" si="4"/>
        <v>3017586</v>
      </c>
      <c r="F43" s="66">
        <f t="shared" si="4"/>
        <v>1776684</v>
      </c>
      <c r="G43" s="66">
        <f t="shared" si="4"/>
        <v>-9381</v>
      </c>
      <c r="H43" s="66">
        <f t="shared" si="4"/>
        <v>150426</v>
      </c>
      <c r="I43" s="66">
        <f t="shared" si="4"/>
        <v>-303406</v>
      </c>
      <c r="J43" s="66">
        <f t="shared" si="4"/>
        <v>-162361</v>
      </c>
      <c r="K43" s="66">
        <f t="shared" si="4"/>
        <v>-476441</v>
      </c>
      <c r="L43" s="66">
        <f t="shared" si="4"/>
        <v>-766508</v>
      </c>
      <c r="M43" s="66">
        <f t="shared" si="4"/>
        <v>-1296708</v>
      </c>
      <c r="N43" s="66">
        <f t="shared" si="4"/>
        <v>-2539657</v>
      </c>
      <c r="O43" s="66">
        <f t="shared" si="4"/>
        <v>-368495</v>
      </c>
      <c r="P43" s="66">
        <f t="shared" si="4"/>
        <v>-2024415</v>
      </c>
      <c r="Q43" s="66">
        <f t="shared" si="4"/>
        <v>129003</v>
      </c>
      <c r="R43" s="66">
        <f t="shared" si="4"/>
        <v>-2263907</v>
      </c>
      <c r="S43" s="66">
        <f t="shared" si="4"/>
        <v>86079</v>
      </c>
      <c r="T43" s="66">
        <f t="shared" si="4"/>
        <v>194167</v>
      </c>
      <c r="U43" s="66">
        <f t="shared" si="4"/>
        <v>141520</v>
      </c>
      <c r="V43" s="66">
        <f t="shared" si="4"/>
        <v>421766</v>
      </c>
      <c r="W43" s="66">
        <f t="shared" si="4"/>
        <v>-4544159</v>
      </c>
      <c r="X43" s="66">
        <f t="shared" si="4"/>
        <v>1776684</v>
      </c>
      <c r="Y43" s="66">
        <f t="shared" si="4"/>
        <v>-6320843</v>
      </c>
      <c r="Z43" s="67">
        <f>+IF(X43&lt;&gt;0,+(Y43/X43)*100,0)</f>
        <v>-355.76630396851664</v>
      </c>
      <c r="AA43" s="64">
        <f>+AA41-AA42</f>
        <v>1776684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-1431799</v>
      </c>
      <c r="D45" s="56">
        <f>SUM(D43:D44)</f>
        <v>0</v>
      </c>
      <c r="E45" s="57">
        <f t="shared" si="5"/>
        <v>3017586</v>
      </c>
      <c r="F45" s="58">
        <f t="shared" si="5"/>
        <v>1776684</v>
      </c>
      <c r="G45" s="58">
        <f t="shared" si="5"/>
        <v>-9381</v>
      </c>
      <c r="H45" s="58">
        <f t="shared" si="5"/>
        <v>150426</v>
      </c>
      <c r="I45" s="58">
        <f t="shared" si="5"/>
        <v>-303406</v>
      </c>
      <c r="J45" s="58">
        <f t="shared" si="5"/>
        <v>-162361</v>
      </c>
      <c r="K45" s="58">
        <f t="shared" si="5"/>
        <v>-476441</v>
      </c>
      <c r="L45" s="58">
        <f t="shared" si="5"/>
        <v>-766508</v>
      </c>
      <c r="M45" s="58">
        <f t="shared" si="5"/>
        <v>-1296708</v>
      </c>
      <c r="N45" s="58">
        <f t="shared" si="5"/>
        <v>-2539657</v>
      </c>
      <c r="O45" s="58">
        <f t="shared" si="5"/>
        <v>-368495</v>
      </c>
      <c r="P45" s="58">
        <f t="shared" si="5"/>
        <v>-2024415</v>
      </c>
      <c r="Q45" s="58">
        <f t="shared" si="5"/>
        <v>129003</v>
      </c>
      <c r="R45" s="58">
        <f t="shared" si="5"/>
        <v>-2263907</v>
      </c>
      <c r="S45" s="58">
        <f t="shared" si="5"/>
        <v>86079</v>
      </c>
      <c r="T45" s="58">
        <f t="shared" si="5"/>
        <v>194167</v>
      </c>
      <c r="U45" s="58">
        <f t="shared" si="5"/>
        <v>141520</v>
      </c>
      <c r="V45" s="58">
        <f t="shared" si="5"/>
        <v>421766</v>
      </c>
      <c r="W45" s="58">
        <f t="shared" si="5"/>
        <v>-4544159</v>
      </c>
      <c r="X45" s="58">
        <f t="shared" si="5"/>
        <v>1776684</v>
      </c>
      <c r="Y45" s="58">
        <f t="shared" si="5"/>
        <v>-6320843</v>
      </c>
      <c r="Z45" s="59">
        <f>+IF(X45&lt;&gt;0,+(Y45/X45)*100,0)</f>
        <v>-355.76630396851664</v>
      </c>
      <c r="AA45" s="56">
        <f>SUM(AA43:AA44)</f>
        <v>1776684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-1431799</v>
      </c>
      <c r="D47" s="71">
        <f>SUM(D45:D46)</f>
        <v>0</v>
      </c>
      <c r="E47" s="72">
        <f t="shared" si="6"/>
        <v>3017586</v>
      </c>
      <c r="F47" s="73">
        <f t="shared" si="6"/>
        <v>1776684</v>
      </c>
      <c r="G47" s="73">
        <f t="shared" si="6"/>
        <v>-9381</v>
      </c>
      <c r="H47" s="74">
        <f t="shared" si="6"/>
        <v>150426</v>
      </c>
      <c r="I47" s="74">
        <f t="shared" si="6"/>
        <v>-303406</v>
      </c>
      <c r="J47" s="74">
        <f t="shared" si="6"/>
        <v>-162361</v>
      </c>
      <c r="K47" s="74">
        <f t="shared" si="6"/>
        <v>-476441</v>
      </c>
      <c r="L47" s="74">
        <f t="shared" si="6"/>
        <v>-766508</v>
      </c>
      <c r="M47" s="73">
        <f t="shared" si="6"/>
        <v>-1296708</v>
      </c>
      <c r="N47" s="73">
        <f t="shared" si="6"/>
        <v>-2539657</v>
      </c>
      <c r="O47" s="74">
        <f t="shared" si="6"/>
        <v>-368495</v>
      </c>
      <c r="P47" s="74">
        <f t="shared" si="6"/>
        <v>-2024415</v>
      </c>
      <c r="Q47" s="74">
        <f t="shared" si="6"/>
        <v>129003</v>
      </c>
      <c r="R47" s="74">
        <f t="shared" si="6"/>
        <v>-2263907</v>
      </c>
      <c r="S47" s="74">
        <f t="shared" si="6"/>
        <v>86079</v>
      </c>
      <c r="T47" s="73">
        <f t="shared" si="6"/>
        <v>194167</v>
      </c>
      <c r="U47" s="73">
        <f t="shared" si="6"/>
        <v>141520</v>
      </c>
      <c r="V47" s="74">
        <f t="shared" si="6"/>
        <v>421766</v>
      </c>
      <c r="W47" s="74">
        <f t="shared" si="6"/>
        <v>-4544159</v>
      </c>
      <c r="X47" s="74">
        <f t="shared" si="6"/>
        <v>1776684</v>
      </c>
      <c r="Y47" s="74">
        <f t="shared" si="6"/>
        <v>-6320843</v>
      </c>
      <c r="Z47" s="75">
        <f>+IF(X47&lt;&gt;0,+(Y47/X47)*100,0)</f>
        <v>-355.76630396851664</v>
      </c>
      <c r="AA47" s="76">
        <f>SUM(AA45:AA46)</f>
        <v>1776684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9207344</v>
      </c>
      <c r="D9" s="6"/>
      <c r="E9" s="7">
        <v>8745735</v>
      </c>
      <c r="F9" s="8">
        <v>8745735</v>
      </c>
      <c r="G9" s="8">
        <v>1174260</v>
      </c>
      <c r="H9" s="8">
        <v>572240</v>
      </c>
      <c r="I9" s="8">
        <v>716844</v>
      </c>
      <c r="J9" s="8">
        <v>2463344</v>
      </c>
      <c r="K9" s="8">
        <v>704129</v>
      </c>
      <c r="L9" s="8">
        <v>773028</v>
      </c>
      <c r="M9" s="8">
        <v>783191</v>
      </c>
      <c r="N9" s="8">
        <v>2260348</v>
      </c>
      <c r="O9" s="8">
        <v>792734</v>
      </c>
      <c r="P9" s="8">
        <v>531529</v>
      </c>
      <c r="Q9" s="8">
        <v>758831</v>
      </c>
      <c r="R9" s="8">
        <v>2083094</v>
      </c>
      <c r="S9" s="8">
        <v>680080</v>
      </c>
      <c r="T9" s="8">
        <v>741095</v>
      </c>
      <c r="U9" s="8">
        <v>723908</v>
      </c>
      <c r="V9" s="8">
        <v>2145083</v>
      </c>
      <c r="W9" s="8">
        <v>8951869</v>
      </c>
      <c r="X9" s="8">
        <v>8745735</v>
      </c>
      <c r="Y9" s="8">
        <v>206134</v>
      </c>
      <c r="Z9" s="2">
        <v>2.3569659954251985</v>
      </c>
      <c r="AA9" s="6">
        <v>8745735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548566</v>
      </c>
      <c r="D13" s="6"/>
      <c r="E13" s="7">
        <v>1370932</v>
      </c>
      <c r="F13" s="8">
        <v>1005932</v>
      </c>
      <c r="G13" s="8">
        <v>54014</v>
      </c>
      <c r="H13" s="8">
        <v>50832</v>
      </c>
      <c r="I13" s="8">
        <v>48493</v>
      </c>
      <c r="J13" s="8">
        <v>153339</v>
      </c>
      <c r="K13" s="8">
        <v>48029</v>
      </c>
      <c r="L13" s="8">
        <v>51886</v>
      </c>
      <c r="M13" s="8">
        <v>53321</v>
      </c>
      <c r="N13" s="8">
        <v>153236</v>
      </c>
      <c r="O13" s="8">
        <v>54239</v>
      </c>
      <c r="P13" s="8">
        <v>44267</v>
      </c>
      <c r="Q13" s="8">
        <v>61364</v>
      </c>
      <c r="R13" s="8">
        <v>159870</v>
      </c>
      <c r="S13" s="8">
        <v>56565</v>
      </c>
      <c r="T13" s="8">
        <v>63975</v>
      </c>
      <c r="U13" s="8">
        <v>64708</v>
      </c>
      <c r="V13" s="8">
        <v>185248</v>
      </c>
      <c r="W13" s="8">
        <v>651693</v>
      </c>
      <c r="X13" s="8">
        <v>1005932</v>
      </c>
      <c r="Y13" s="8">
        <v>-354239</v>
      </c>
      <c r="Z13" s="2">
        <v>-35.215004592755776</v>
      </c>
      <c r="AA13" s="6">
        <v>1005932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19797</v>
      </c>
      <c r="D19" s="6"/>
      <c r="E19" s="7">
        <v>85705</v>
      </c>
      <c r="F19" s="26">
        <v>85705</v>
      </c>
      <c r="G19" s="26">
        <v>1189</v>
      </c>
      <c r="H19" s="26">
        <v>3500</v>
      </c>
      <c r="I19" s="26">
        <v>1586</v>
      </c>
      <c r="J19" s="26">
        <v>6275</v>
      </c>
      <c r="K19" s="26">
        <v>4926</v>
      </c>
      <c r="L19" s="26">
        <v>1509</v>
      </c>
      <c r="M19" s="26">
        <v>1509</v>
      </c>
      <c r="N19" s="26">
        <v>7944</v>
      </c>
      <c r="O19" s="26">
        <v>2037</v>
      </c>
      <c r="P19" s="26">
        <v>1905</v>
      </c>
      <c r="Q19" s="26">
        <v>4617</v>
      </c>
      <c r="R19" s="26">
        <v>8559</v>
      </c>
      <c r="S19" s="26">
        <v>2698</v>
      </c>
      <c r="T19" s="26">
        <v>1509</v>
      </c>
      <c r="U19" s="26">
        <v>2698</v>
      </c>
      <c r="V19" s="26">
        <v>6905</v>
      </c>
      <c r="W19" s="26">
        <v>29683</v>
      </c>
      <c r="X19" s="26">
        <v>85705</v>
      </c>
      <c r="Y19" s="26">
        <v>-56022</v>
      </c>
      <c r="Z19" s="27">
        <v>-65.366081325476927</v>
      </c>
      <c r="AA19" s="28">
        <v>85705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9775707</v>
      </c>
      <c r="D21" s="33">
        <f t="shared" si="0"/>
        <v>0</v>
      </c>
      <c r="E21" s="34">
        <f t="shared" si="0"/>
        <v>10202372</v>
      </c>
      <c r="F21" s="35">
        <f t="shared" si="0"/>
        <v>9837372</v>
      </c>
      <c r="G21" s="35">
        <f t="shared" si="0"/>
        <v>1229463</v>
      </c>
      <c r="H21" s="35">
        <f t="shared" si="0"/>
        <v>626572</v>
      </c>
      <c r="I21" s="35">
        <f t="shared" si="0"/>
        <v>766923</v>
      </c>
      <c r="J21" s="35">
        <f t="shared" si="0"/>
        <v>2622958</v>
      </c>
      <c r="K21" s="35">
        <f t="shared" si="0"/>
        <v>757084</v>
      </c>
      <c r="L21" s="35">
        <f t="shared" si="0"/>
        <v>826423</v>
      </c>
      <c r="M21" s="35">
        <f t="shared" si="0"/>
        <v>838021</v>
      </c>
      <c r="N21" s="35">
        <f t="shared" si="0"/>
        <v>2421528</v>
      </c>
      <c r="O21" s="35">
        <f t="shared" si="0"/>
        <v>849010</v>
      </c>
      <c r="P21" s="35">
        <f t="shared" si="0"/>
        <v>577701</v>
      </c>
      <c r="Q21" s="35">
        <f t="shared" si="0"/>
        <v>824812</v>
      </c>
      <c r="R21" s="35">
        <f t="shared" si="0"/>
        <v>2251523</v>
      </c>
      <c r="S21" s="35">
        <f t="shared" si="0"/>
        <v>739343</v>
      </c>
      <c r="T21" s="35">
        <f t="shared" si="0"/>
        <v>806579</v>
      </c>
      <c r="U21" s="35">
        <f t="shared" si="0"/>
        <v>791314</v>
      </c>
      <c r="V21" s="35">
        <f t="shared" si="0"/>
        <v>2337236</v>
      </c>
      <c r="W21" s="35">
        <f t="shared" si="0"/>
        <v>9633245</v>
      </c>
      <c r="X21" s="35">
        <f t="shared" si="0"/>
        <v>9837372</v>
      </c>
      <c r="Y21" s="35">
        <f t="shared" si="0"/>
        <v>-204127</v>
      </c>
      <c r="Z21" s="36">
        <f>+IF(X21&lt;&gt;0,+(Y21/X21)*100,0)</f>
        <v>-2.0750155630995759</v>
      </c>
      <c r="AA21" s="33">
        <f>SUM(AA5:AA20)</f>
        <v>9837372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10499437</v>
      </c>
      <c r="D24" s="6"/>
      <c r="E24" s="7">
        <v>11063649</v>
      </c>
      <c r="F24" s="8">
        <v>11063649</v>
      </c>
      <c r="G24" s="8"/>
      <c r="H24" s="8">
        <v>1639141</v>
      </c>
      <c r="I24" s="8">
        <v>736111</v>
      </c>
      <c r="J24" s="8">
        <v>2375252</v>
      </c>
      <c r="K24" s="8">
        <v>746589</v>
      </c>
      <c r="L24" s="8">
        <v>28927</v>
      </c>
      <c r="M24" s="8">
        <v>1497735</v>
      </c>
      <c r="N24" s="8">
        <v>2273251</v>
      </c>
      <c r="O24" s="8">
        <v>936214</v>
      </c>
      <c r="P24" s="8">
        <v>724214</v>
      </c>
      <c r="Q24" s="8">
        <v>174569</v>
      </c>
      <c r="R24" s="8">
        <v>1834997</v>
      </c>
      <c r="S24" s="8">
        <v>678017</v>
      </c>
      <c r="T24" s="8">
        <v>717149</v>
      </c>
      <c r="U24" s="8">
        <v>669413</v>
      </c>
      <c r="V24" s="8">
        <v>2064579</v>
      </c>
      <c r="W24" s="8">
        <v>8548079</v>
      </c>
      <c r="X24" s="8">
        <v>11063649</v>
      </c>
      <c r="Y24" s="8">
        <v>-2515570</v>
      </c>
      <c r="Z24" s="2">
        <v>-22.73725422778687</v>
      </c>
      <c r="AA24" s="6">
        <v>11063649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2133862</v>
      </c>
      <c r="D26" s="6"/>
      <c r="E26" s="7">
        <v>266659</v>
      </c>
      <c r="F26" s="8">
        <v>266659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266659</v>
      </c>
      <c r="Y26" s="8">
        <v>-266659</v>
      </c>
      <c r="Z26" s="2">
        <v>-100</v>
      </c>
      <c r="AA26" s="6">
        <v>266659</v>
      </c>
    </row>
    <row r="27" spans="1:27" x14ac:dyDescent="0.25">
      <c r="A27" s="25" t="s">
        <v>53</v>
      </c>
      <c r="B27" s="24" t="s">
        <v>32</v>
      </c>
      <c r="C27" s="6">
        <v>5851983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74360</v>
      </c>
      <c r="D30" s="6"/>
      <c r="E30" s="7">
        <v>150000</v>
      </c>
      <c r="F30" s="8">
        <v>150000</v>
      </c>
      <c r="G30" s="8"/>
      <c r="H30" s="8"/>
      <c r="I30" s="8">
        <v>24500</v>
      </c>
      <c r="J30" s="8">
        <v>24500</v>
      </c>
      <c r="K30" s="8"/>
      <c r="L30" s="8"/>
      <c r="M30" s="8"/>
      <c r="N30" s="8"/>
      <c r="O30" s="8"/>
      <c r="P30" s="8">
        <v>52769</v>
      </c>
      <c r="Q30" s="8">
        <v>24900</v>
      </c>
      <c r="R30" s="8">
        <v>77669</v>
      </c>
      <c r="S30" s="8"/>
      <c r="T30" s="8"/>
      <c r="U30" s="8"/>
      <c r="V30" s="8"/>
      <c r="W30" s="8">
        <v>102169</v>
      </c>
      <c r="X30" s="8">
        <v>150000</v>
      </c>
      <c r="Y30" s="8">
        <v>-47831</v>
      </c>
      <c r="Z30" s="2">
        <v>-31.887333333333334</v>
      </c>
      <c r="AA30" s="6">
        <v>150000</v>
      </c>
    </row>
    <row r="31" spans="1:27" x14ac:dyDescent="0.25">
      <c r="A31" s="25" t="s">
        <v>57</v>
      </c>
      <c r="B31" s="24" t="s">
        <v>32</v>
      </c>
      <c r="C31" s="6">
        <v>3427683</v>
      </c>
      <c r="D31" s="6"/>
      <c r="E31" s="7">
        <v>4517000</v>
      </c>
      <c r="F31" s="8">
        <v>4495774</v>
      </c>
      <c r="G31" s="8">
        <v>248000</v>
      </c>
      <c r="H31" s="8">
        <v>248000</v>
      </c>
      <c r="I31" s="8">
        <v>496000</v>
      </c>
      <c r="J31" s="8">
        <v>992000</v>
      </c>
      <c r="K31" s="8">
        <v>28774</v>
      </c>
      <c r="L31" s="8">
        <v>554719</v>
      </c>
      <c r="M31" s="8">
        <v>299265</v>
      </c>
      <c r="N31" s="8">
        <v>882758</v>
      </c>
      <c r="O31" s="8">
        <v>125846</v>
      </c>
      <c r="P31" s="8">
        <v>612480</v>
      </c>
      <c r="Q31" s="8">
        <v>272800</v>
      </c>
      <c r="R31" s="8">
        <v>1011126</v>
      </c>
      <c r="S31" s="8">
        <v>60781</v>
      </c>
      <c r="T31" s="8">
        <v>588596</v>
      </c>
      <c r="U31" s="8">
        <v>335556</v>
      </c>
      <c r="V31" s="8">
        <v>984933</v>
      </c>
      <c r="W31" s="8">
        <v>3870817</v>
      </c>
      <c r="X31" s="8">
        <v>4495774</v>
      </c>
      <c r="Y31" s="8">
        <v>-624957</v>
      </c>
      <c r="Z31" s="2">
        <v>-13.900987905530837</v>
      </c>
      <c r="AA31" s="6">
        <v>4495774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970259</v>
      </c>
      <c r="D33" s="6"/>
      <c r="E33" s="7">
        <v>787080</v>
      </c>
      <c r="F33" s="8">
        <v>725830</v>
      </c>
      <c r="G33" s="8"/>
      <c r="H33" s="8"/>
      <c r="I33" s="8">
        <v>253907</v>
      </c>
      <c r="J33" s="8">
        <v>253907</v>
      </c>
      <c r="K33" s="8"/>
      <c r="L33" s="8">
        <v>-223957</v>
      </c>
      <c r="M33" s="8">
        <v>8229</v>
      </c>
      <c r="N33" s="8">
        <v>-215728</v>
      </c>
      <c r="O33" s="8"/>
      <c r="P33" s="8">
        <v>215875</v>
      </c>
      <c r="Q33" s="8">
        <v>9141</v>
      </c>
      <c r="R33" s="8">
        <v>225016</v>
      </c>
      <c r="S33" s="8">
        <v>7885</v>
      </c>
      <c r="T33" s="8">
        <v>29920</v>
      </c>
      <c r="U33" s="8">
        <v>18522</v>
      </c>
      <c r="V33" s="8">
        <v>56327</v>
      </c>
      <c r="W33" s="8">
        <v>319522</v>
      </c>
      <c r="X33" s="8">
        <v>725830</v>
      </c>
      <c r="Y33" s="8">
        <v>-406308</v>
      </c>
      <c r="Z33" s="2">
        <v>-55.97839714533707</v>
      </c>
      <c r="AA33" s="6">
        <v>725830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22957584</v>
      </c>
      <c r="D35" s="33">
        <f>SUM(D24:D34)</f>
        <v>0</v>
      </c>
      <c r="E35" s="34">
        <f t="shared" si="1"/>
        <v>16784388</v>
      </c>
      <c r="F35" s="35">
        <f t="shared" si="1"/>
        <v>16701912</v>
      </c>
      <c r="G35" s="35">
        <f t="shared" si="1"/>
        <v>248000</v>
      </c>
      <c r="H35" s="35">
        <f t="shared" si="1"/>
        <v>1887141</v>
      </c>
      <c r="I35" s="35">
        <f t="shared" si="1"/>
        <v>1510518</v>
      </c>
      <c r="J35" s="35">
        <f t="shared" si="1"/>
        <v>3645659</v>
      </c>
      <c r="K35" s="35">
        <f t="shared" si="1"/>
        <v>775363</v>
      </c>
      <c r="L35" s="35">
        <f t="shared" si="1"/>
        <v>359689</v>
      </c>
      <c r="M35" s="35">
        <f t="shared" si="1"/>
        <v>1805229</v>
      </c>
      <c r="N35" s="35">
        <f t="shared" si="1"/>
        <v>2940281</v>
      </c>
      <c r="O35" s="35">
        <f t="shared" si="1"/>
        <v>1062060</v>
      </c>
      <c r="P35" s="35">
        <f t="shared" si="1"/>
        <v>1605338</v>
      </c>
      <c r="Q35" s="35">
        <f t="shared" si="1"/>
        <v>481410</v>
      </c>
      <c r="R35" s="35">
        <f t="shared" si="1"/>
        <v>3148808</v>
      </c>
      <c r="S35" s="35">
        <f t="shared" si="1"/>
        <v>746683</v>
      </c>
      <c r="T35" s="35">
        <f t="shared" si="1"/>
        <v>1335665</v>
      </c>
      <c r="U35" s="35">
        <f t="shared" si="1"/>
        <v>1023491</v>
      </c>
      <c r="V35" s="35">
        <f t="shared" si="1"/>
        <v>3105839</v>
      </c>
      <c r="W35" s="35">
        <f t="shared" si="1"/>
        <v>12840587</v>
      </c>
      <c r="X35" s="35">
        <f t="shared" si="1"/>
        <v>16701912</v>
      </c>
      <c r="Y35" s="35">
        <f t="shared" si="1"/>
        <v>-3861325</v>
      </c>
      <c r="Z35" s="36">
        <f>+IF(X35&lt;&gt;0,+(Y35/X35)*100,0)</f>
        <v>-23.119059662151255</v>
      </c>
      <c r="AA35" s="33">
        <f>SUM(AA24:AA34)</f>
        <v>16701912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-13181877</v>
      </c>
      <c r="D37" s="46">
        <f>+D21-D35</f>
        <v>0</v>
      </c>
      <c r="E37" s="47">
        <f t="shared" si="2"/>
        <v>-6582016</v>
      </c>
      <c r="F37" s="48">
        <f t="shared" si="2"/>
        <v>-6864540</v>
      </c>
      <c r="G37" s="48">
        <f t="shared" si="2"/>
        <v>981463</v>
      </c>
      <c r="H37" s="48">
        <f t="shared" si="2"/>
        <v>-1260569</v>
      </c>
      <c r="I37" s="48">
        <f t="shared" si="2"/>
        <v>-743595</v>
      </c>
      <c r="J37" s="48">
        <f t="shared" si="2"/>
        <v>-1022701</v>
      </c>
      <c r="K37" s="48">
        <f t="shared" si="2"/>
        <v>-18279</v>
      </c>
      <c r="L37" s="48">
        <f t="shared" si="2"/>
        <v>466734</v>
      </c>
      <c r="M37" s="48">
        <f t="shared" si="2"/>
        <v>-967208</v>
      </c>
      <c r="N37" s="48">
        <f t="shared" si="2"/>
        <v>-518753</v>
      </c>
      <c r="O37" s="48">
        <f t="shared" si="2"/>
        <v>-213050</v>
      </c>
      <c r="P37" s="48">
        <f t="shared" si="2"/>
        <v>-1027637</v>
      </c>
      <c r="Q37" s="48">
        <f t="shared" si="2"/>
        <v>343402</v>
      </c>
      <c r="R37" s="48">
        <f t="shared" si="2"/>
        <v>-897285</v>
      </c>
      <c r="S37" s="48">
        <f t="shared" si="2"/>
        <v>-7340</v>
      </c>
      <c r="T37" s="48">
        <f t="shared" si="2"/>
        <v>-529086</v>
      </c>
      <c r="U37" s="48">
        <f t="shared" si="2"/>
        <v>-232177</v>
      </c>
      <c r="V37" s="48">
        <f t="shared" si="2"/>
        <v>-768603</v>
      </c>
      <c r="W37" s="48">
        <f t="shared" si="2"/>
        <v>-3207342</v>
      </c>
      <c r="X37" s="48">
        <f>IF(F21=F35,0,X21-X35)</f>
        <v>-6864540</v>
      </c>
      <c r="Y37" s="48">
        <f t="shared" si="2"/>
        <v>3657198</v>
      </c>
      <c r="Z37" s="49">
        <f>+IF(X37&lt;&gt;0,+(Y37/X37)*100,0)</f>
        <v>-53.276665297310522</v>
      </c>
      <c r="AA37" s="46">
        <f>+AA21-AA35</f>
        <v>-6864540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-13181877</v>
      </c>
      <c r="D41" s="56">
        <f>SUM(D37:D40)</f>
        <v>0</v>
      </c>
      <c r="E41" s="57">
        <f t="shared" si="3"/>
        <v>-6582016</v>
      </c>
      <c r="F41" s="58">
        <f t="shared" si="3"/>
        <v>-6864540</v>
      </c>
      <c r="G41" s="58">
        <f t="shared" si="3"/>
        <v>981463</v>
      </c>
      <c r="H41" s="58">
        <f t="shared" si="3"/>
        <v>-1260569</v>
      </c>
      <c r="I41" s="58">
        <f t="shared" si="3"/>
        <v>-743595</v>
      </c>
      <c r="J41" s="58">
        <f t="shared" si="3"/>
        <v>-1022701</v>
      </c>
      <c r="K41" s="58">
        <f t="shared" si="3"/>
        <v>-18279</v>
      </c>
      <c r="L41" s="58">
        <f t="shared" si="3"/>
        <v>466734</v>
      </c>
      <c r="M41" s="58">
        <f t="shared" si="3"/>
        <v>-967208</v>
      </c>
      <c r="N41" s="58">
        <f t="shared" si="3"/>
        <v>-518753</v>
      </c>
      <c r="O41" s="58">
        <f t="shared" si="3"/>
        <v>-213050</v>
      </c>
      <c r="P41" s="58">
        <f t="shared" si="3"/>
        <v>-1027637</v>
      </c>
      <c r="Q41" s="58">
        <f t="shared" si="3"/>
        <v>343402</v>
      </c>
      <c r="R41" s="58">
        <f t="shared" si="3"/>
        <v>-897285</v>
      </c>
      <c r="S41" s="58">
        <f t="shared" si="3"/>
        <v>-7340</v>
      </c>
      <c r="T41" s="58">
        <f t="shared" si="3"/>
        <v>-529086</v>
      </c>
      <c r="U41" s="58">
        <f t="shared" si="3"/>
        <v>-232177</v>
      </c>
      <c r="V41" s="58">
        <f t="shared" si="3"/>
        <v>-768603</v>
      </c>
      <c r="W41" s="58">
        <f t="shared" si="3"/>
        <v>-3207342</v>
      </c>
      <c r="X41" s="58">
        <f t="shared" si="3"/>
        <v>-6864540</v>
      </c>
      <c r="Y41" s="58">
        <f t="shared" si="3"/>
        <v>3657198</v>
      </c>
      <c r="Z41" s="59">
        <f>+IF(X41&lt;&gt;0,+(Y41/X41)*100,0)</f>
        <v>-53.276665297310522</v>
      </c>
      <c r="AA41" s="56">
        <f>SUM(AA37:AA40)</f>
        <v>-6864540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-13181877</v>
      </c>
      <c r="D43" s="64">
        <f>+D41-D42</f>
        <v>0</v>
      </c>
      <c r="E43" s="65">
        <f t="shared" si="4"/>
        <v>-6582016</v>
      </c>
      <c r="F43" s="66">
        <f t="shared" si="4"/>
        <v>-6864540</v>
      </c>
      <c r="G43" s="66">
        <f t="shared" si="4"/>
        <v>981463</v>
      </c>
      <c r="H43" s="66">
        <f t="shared" si="4"/>
        <v>-1260569</v>
      </c>
      <c r="I43" s="66">
        <f t="shared" si="4"/>
        <v>-743595</v>
      </c>
      <c r="J43" s="66">
        <f t="shared" si="4"/>
        <v>-1022701</v>
      </c>
      <c r="K43" s="66">
        <f t="shared" si="4"/>
        <v>-18279</v>
      </c>
      <c r="L43" s="66">
        <f t="shared" si="4"/>
        <v>466734</v>
      </c>
      <c r="M43" s="66">
        <f t="shared" si="4"/>
        <v>-967208</v>
      </c>
      <c r="N43" s="66">
        <f t="shared" si="4"/>
        <v>-518753</v>
      </c>
      <c r="O43" s="66">
        <f t="shared" si="4"/>
        <v>-213050</v>
      </c>
      <c r="P43" s="66">
        <f t="shared" si="4"/>
        <v>-1027637</v>
      </c>
      <c r="Q43" s="66">
        <f t="shared" si="4"/>
        <v>343402</v>
      </c>
      <c r="R43" s="66">
        <f t="shared" si="4"/>
        <v>-897285</v>
      </c>
      <c r="S43" s="66">
        <f t="shared" si="4"/>
        <v>-7340</v>
      </c>
      <c r="T43" s="66">
        <f t="shared" si="4"/>
        <v>-529086</v>
      </c>
      <c r="U43" s="66">
        <f t="shared" si="4"/>
        <v>-232177</v>
      </c>
      <c r="V43" s="66">
        <f t="shared" si="4"/>
        <v>-768603</v>
      </c>
      <c r="W43" s="66">
        <f t="shared" si="4"/>
        <v>-3207342</v>
      </c>
      <c r="X43" s="66">
        <f t="shared" si="4"/>
        <v>-6864540</v>
      </c>
      <c r="Y43" s="66">
        <f t="shared" si="4"/>
        <v>3657198</v>
      </c>
      <c r="Z43" s="67">
        <f>+IF(X43&lt;&gt;0,+(Y43/X43)*100,0)</f>
        <v>-53.276665297310522</v>
      </c>
      <c r="AA43" s="64">
        <f>+AA41-AA42</f>
        <v>-6864540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-13181877</v>
      </c>
      <c r="D45" s="56">
        <f>SUM(D43:D44)</f>
        <v>0</v>
      </c>
      <c r="E45" s="57">
        <f t="shared" si="5"/>
        <v>-6582016</v>
      </c>
      <c r="F45" s="58">
        <f t="shared" si="5"/>
        <v>-6864540</v>
      </c>
      <c r="G45" s="58">
        <f t="shared" si="5"/>
        <v>981463</v>
      </c>
      <c r="H45" s="58">
        <f t="shared" si="5"/>
        <v>-1260569</v>
      </c>
      <c r="I45" s="58">
        <f t="shared" si="5"/>
        <v>-743595</v>
      </c>
      <c r="J45" s="58">
        <f t="shared" si="5"/>
        <v>-1022701</v>
      </c>
      <c r="K45" s="58">
        <f t="shared" si="5"/>
        <v>-18279</v>
      </c>
      <c r="L45" s="58">
        <f t="shared" si="5"/>
        <v>466734</v>
      </c>
      <c r="M45" s="58">
        <f t="shared" si="5"/>
        <v>-967208</v>
      </c>
      <c r="N45" s="58">
        <f t="shared" si="5"/>
        <v>-518753</v>
      </c>
      <c r="O45" s="58">
        <f t="shared" si="5"/>
        <v>-213050</v>
      </c>
      <c r="P45" s="58">
        <f t="shared" si="5"/>
        <v>-1027637</v>
      </c>
      <c r="Q45" s="58">
        <f t="shared" si="5"/>
        <v>343402</v>
      </c>
      <c r="R45" s="58">
        <f t="shared" si="5"/>
        <v>-897285</v>
      </c>
      <c r="S45" s="58">
        <f t="shared" si="5"/>
        <v>-7340</v>
      </c>
      <c r="T45" s="58">
        <f t="shared" si="5"/>
        <v>-529086</v>
      </c>
      <c r="U45" s="58">
        <f t="shared" si="5"/>
        <v>-232177</v>
      </c>
      <c r="V45" s="58">
        <f t="shared" si="5"/>
        <v>-768603</v>
      </c>
      <c r="W45" s="58">
        <f t="shared" si="5"/>
        <v>-3207342</v>
      </c>
      <c r="X45" s="58">
        <f t="shared" si="5"/>
        <v>-6864540</v>
      </c>
      <c r="Y45" s="58">
        <f t="shared" si="5"/>
        <v>3657198</v>
      </c>
      <c r="Z45" s="59">
        <f>+IF(X45&lt;&gt;0,+(Y45/X45)*100,0)</f>
        <v>-53.276665297310522</v>
      </c>
      <c r="AA45" s="56">
        <f>SUM(AA43:AA44)</f>
        <v>-6864540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-13181877</v>
      </c>
      <c r="D47" s="71">
        <f>SUM(D45:D46)</f>
        <v>0</v>
      </c>
      <c r="E47" s="72">
        <f t="shared" si="6"/>
        <v>-6582016</v>
      </c>
      <c r="F47" s="73">
        <f t="shared" si="6"/>
        <v>-6864540</v>
      </c>
      <c r="G47" s="73">
        <f t="shared" si="6"/>
        <v>981463</v>
      </c>
      <c r="H47" s="74">
        <f t="shared" si="6"/>
        <v>-1260569</v>
      </c>
      <c r="I47" s="74">
        <f t="shared" si="6"/>
        <v>-743595</v>
      </c>
      <c r="J47" s="74">
        <f t="shared" si="6"/>
        <v>-1022701</v>
      </c>
      <c r="K47" s="74">
        <f t="shared" si="6"/>
        <v>-18279</v>
      </c>
      <c r="L47" s="74">
        <f t="shared" si="6"/>
        <v>466734</v>
      </c>
      <c r="M47" s="73">
        <f t="shared" si="6"/>
        <v>-967208</v>
      </c>
      <c r="N47" s="73">
        <f t="shared" si="6"/>
        <v>-518753</v>
      </c>
      <c r="O47" s="74">
        <f t="shared" si="6"/>
        <v>-213050</v>
      </c>
      <c r="P47" s="74">
        <f t="shared" si="6"/>
        <v>-1027637</v>
      </c>
      <c r="Q47" s="74">
        <f t="shared" si="6"/>
        <v>343402</v>
      </c>
      <c r="R47" s="74">
        <f t="shared" si="6"/>
        <v>-897285</v>
      </c>
      <c r="S47" s="74">
        <f t="shared" si="6"/>
        <v>-7340</v>
      </c>
      <c r="T47" s="73">
        <f t="shared" si="6"/>
        <v>-529086</v>
      </c>
      <c r="U47" s="73">
        <f t="shared" si="6"/>
        <v>-232177</v>
      </c>
      <c r="V47" s="74">
        <f t="shared" si="6"/>
        <v>-768603</v>
      </c>
      <c r="W47" s="74">
        <f t="shared" si="6"/>
        <v>-3207342</v>
      </c>
      <c r="X47" s="74">
        <f t="shared" si="6"/>
        <v>-6864540</v>
      </c>
      <c r="Y47" s="74">
        <f t="shared" si="6"/>
        <v>3657198</v>
      </c>
      <c r="Z47" s="75">
        <f>+IF(X47&lt;&gt;0,+(Y47/X47)*100,0)</f>
        <v>-53.276665297310522</v>
      </c>
      <c r="AA47" s="76">
        <f>SUM(AA45:AA46)</f>
        <v>-6864540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17905083</v>
      </c>
      <c r="D9" s="6"/>
      <c r="E9" s="7">
        <v>18617698</v>
      </c>
      <c r="F9" s="8">
        <v>18617698</v>
      </c>
      <c r="G9" s="8">
        <v>1569575</v>
      </c>
      <c r="H9" s="8">
        <v>1580053</v>
      </c>
      <c r="I9" s="8">
        <v>1578031</v>
      </c>
      <c r="J9" s="8">
        <v>4727659</v>
      </c>
      <c r="K9" s="8">
        <v>1550206</v>
      </c>
      <c r="L9" s="8">
        <v>1578371</v>
      </c>
      <c r="M9" s="8">
        <v>1580350</v>
      </c>
      <c r="N9" s="8">
        <v>4708927</v>
      </c>
      <c r="O9" s="8">
        <v>1573629</v>
      </c>
      <c r="P9" s="8">
        <v>1581769</v>
      </c>
      <c r="Q9" s="8">
        <v>1569510</v>
      </c>
      <c r="R9" s="8">
        <v>4724908</v>
      </c>
      <c r="S9" s="8">
        <v>1569671</v>
      </c>
      <c r="T9" s="8">
        <v>1566241</v>
      </c>
      <c r="U9" s="8">
        <v>1524352</v>
      </c>
      <c r="V9" s="8">
        <v>4660264</v>
      </c>
      <c r="W9" s="8">
        <v>18821758</v>
      </c>
      <c r="X9" s="8">
        <v>18617698</v>
      </c>
      <c r="Y9" s="8">
        <v>204060</v>
      </c>
      <c r="Z9" s="2">
        <v>1.0960538730405875</v>
      </c>
      <c r="AA9" s="6">
        <v>18617698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5282310</v>
      </c>
      <c r="D13" s="6"/>
      <c r="E13" s="7">
        <v>5305081</v>
      </c>
      <c r="F13" s="8">
        <v>5305081</v>
      </c>
      <c r="G13" s="8">
        <v>475533</v>
      </c>
      <c r="H13" s="8">
        <v>480739</v>
      </c>
      <c r="I13" s="8">
        <v>485481</v>
      </c>
      <c r="J13" s="8">
        <v>1441753</v>
      </c>
      <c r="K13" s="8">
        <v>348133</v>
      </c>
      <c r="L13" s="8">
        <v>495033</v>
      </c>
      <c r="M13" s="8">
        <v>500942</v>
      </c>
      <c r="N13" s="8">
        <v>1344108</v>
      </c>
      <c r="O13" s="8">
        <v>506003</v>
      </c>
      <c r="P13" s="8">
        <v>509088</v>
      </c>
      <c r="Q13" s="8">
        <v>512727</v>
      </c>
      <c r="R13" s="8">
        <v>1527818</v>
      </c>
      <c r="S13" s="8">
        <v>517923</v>
      </c>
      <c r="T13" s="8">
        <v>524177</v>
      </c>
      <c r="U13" s="8">
        <v>529607</v>
      </c>
      <c r="V13" s="8">
        <v>1571707</v>
      </c>
      <c r="W13" s="8">
        <v>5885386</v>
      </c>
      <c r="X13" s="8">
        <v>5305081</v>
      </c>
      <c r="Y13" s="8">
        <v>580305</v>
      </c>
      <c r="Z13" s="2">
        <v>10.938664272986594</v>
      </c>
      <c r="AA13" s="6">
        <v>5305081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1292000</v>
      </c>
      <c r="F18" s="8">
        <v>1292000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1292000</v>
      </c>
      <c r="Y18" s="8">
        <v>-1292000</v>
      </c>
      <c r="Z18" s="2">
        <v>-100</v>
      </c>
      <c r="AA18" s="6">
        <v>1292000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23187393</v>
      </c>
      <c r="D21" s="33">
        <f t="shared" si="0"/>
        <v>0</v>
      </c>
      <c r="E21" s="34">
        <f t="shared" si="0"/>
        <v>25214779</v>
      </c>
      <c r="F21" s="35">
        <f t="shared" si="0"/>
        <v>25214779</v>
      </c>
      <c r="G21" s="35">
        <f t="shared" si="0"/>
        <v>2045108</v>
      </c>
      <c r="H21" s="35">
        <f t="shared" si="0"/>
        <v>2060792</v>
      </c>
      <c r="I21" s="35">
        <f t="shared" si="0"/>
        <v>2063512</v>
      </c>
      <c r="J21" s="35">
        <f t="shared" si="0"/>
        <v>6169412</v>
      </c>
      <c r="K21" s="35">
        <f t="shared" si="0"/>
        <v>1898339</v>
      </c>
      <c r="L21" s="35">
        <f t="shared" si="0"/>
        <v>2073404</v>
      </c>
      <c r="M21" s="35">
        <f t="shared" si="0"/>
        <v>2081292</v>
      </c>
      <c r="N21" s="35">
        <f t="shared" si="0"/>
        <v>6053035</v>
      </c>
      <c r="O21" s="35">
        <f t="shared" si="0"/>
        <v>2079632</v>
      </c>
      <c r="P21" s="35">
        <f t="shared" si="0"/>
        <v>2090857</v>
      </c>
      <c r="Q21" s="35">
        <f t="shared" si="0"/>
        <v>2082237</v>
      </c>
      <c r="R21" s="35">
        <f t="shared" si="0"/>
        <v>6252726</v>
      </c>
      <c r="S21" s="35">
        <f t="shared" si="0"/>
        <v>2087594</v>
      </c>
      <c r="T21" s="35">
        <f t="shared" si="0"/>
        <v>2090418</v>
      </c>
      <c r="U21" s="35">
        <f t="shared" si="0"/>
        <v>2053959</v>
      </c>
      <c r="V21" s="35">
        <f t="shared" si="0"/>
        <v>6231971</v>
      </c>
      <c r="W21" s="35">
        <f t="shared" si="0"/>
        <v>24707144</v>
      </c>
      <c r="X21" s="35">
        <f t="shared" si="0"/>
        <v>25214779</v>
      </c>
      <c r="Y21" s="35">
        <f t="shared" si="0"/>
        <v>-507635</v>
      </c>
      <c r="Z21" s="36">
        <f>+IF(X21&lt;&gt;0,+(Y21/X21)*100,0)</f>
        <v>-2.0132438995400279</v>
      </c>
      <c r="AA21" s="33">
        <f>SUM(AA5:AA20)</f>
        <v>25214779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45742010</v>
      </c>
      <c r="D24" s="6"/>
      <c r="E24" s="7">
        <v>42616770</v>
      </c>
      <c r="F24" s="8">
        <v>39503989</v>
      </c>
      <c r="G24" s="8">
        <v>4388127</v>
      </c>
      <c r="H24" s="8">
        <v>2758221</v>
      </c>
      <c r="I24" s="8">
        <v>2814378</v>
      </c>
      <c r="J24" s="8">
        <v>9960726</v>
      </c>
      <c r="K24" s="8">
        <v>2478607</v>
      </c>
      <c r="L24" s="8">
        <v>3021496</v>
      </c>
      <c r="M24" s="8">
        <v>3918558</v>
      </c>
      <c r="N24" s="8">
        <v>9418661</v>
      </c>
      <c r="O24" s="8">
        <v>3054792</v>
      </c>
      <c r="P24" s="8">
        <v>3010128</v>
      </c>
      <c r="Q24" s="8">
        <v>3060319</v>
      </c>
      <c r="R24" s="8">
        <v>9125239</v>
      </c>
      <c r="S24" s="8">
        <v>2998237</v>
      </c>
      <c r="T24" s="8">
        <v>2688842</v>
      </c>
      <c r="U24" s="8">
        <v>2700520</v>
      </c>
      <c r="V24" s="8">
        <v>8387599</v>
      </c>
      <c r="W24" s="8">
        <v>36892225</v>
      </c>
      <c r="X24" s="8">
        <v>39503989</v>
      </c>
      <c r="Y24" s="8">
        <v>-2611764</v>
      </c>
      <c r="Z24" s="2">
        <v>-6.6113930924798501</v>
      </c>
      <c r="AA24" s="6">
        <v>39503989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403643</v>
      </c>
      <c r="F27" s="8">
        <v>403643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403643</v>
      </c>
      <c r="Y27" s="8">
        <v>-403643</v>
      </c>
      <c r="Z27" s="2">
        <v>-100</v>
      </c>
      <c r="AA27" s="6">
        <v>403643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1344168</v>
      </c>
      <c r="D30" s="6"/>
      <c r="E30" s="7">
        <v>1783039</v>
      </c>
      <c r="F30" s="8">
        <v>1783039</v>
      </c>
      <c r="G30" s="8"/>
      <c r="H30" s="8"/>
      <c r="I30" s="8">
        <v>751</v>
      </c>
      <c r="J30" s="8">
        <v>751</v>
      </c>
      <c r="K30" s="8">
        <v>29659</v>
      </c>
      <c r="L30" s="8">
        <v>1005</v>
      </c>
      <c r="M30" s="8"/>
      <c r="N30" s="8">
        <v>30664</v>
      </c>
      <c r="O30" s="8">
        <v>2198</v>
      </c>
      <c r="P30" s="8">
        <v>117103</v>
      </c>
      <c r="Q30" s="8"/>
      <c r="R30" s="8">
        <v>119301</v>
      </c>
      <c r="S30" s="8"/>
      <c r="T30" s="8"/>
      <c r="U30" s="8">
        <v>1401</v>
      </c>
      <c r="V30" s="8">
        <v>1401</v>
      </c>
      <c r="W30" s="8">
        <v>152117</v>
      </c>
      <c r="X30" s="8">
        <v>1783039</v>
      </c>
      <c r="Y30" s="8">
        <v>-1630922</v>
      </c>
      <c r="Z30" s="2">
        <v>-91.468666697699831</v>
      </c>
      <c r="AA30" s="6">
        <v>1783039</v>
      </c>
    </row>
    <row r="31" spans="1:27" x14ac:dyDescent="0.25">
      <c r="A31" s="25" t="s">
        <v>57</v>
      </c>
      <c r="B31" s="24" t="s">
        <v>32</v>
      </c>
      <c r="C31" s="6">
        <v>505314</v>
      </c>
      <c r="D31" s="6"/>
      <c r="E31" s="7">
        <v>1327168</v>
      </c>
      <c r="F31" s="8">
        <v>4895708</v>
      </c>
      <c r="G31" s="8"/>
      <c r="H31" s="8"/>
      <c r="I31" s="8">
        <v>41369</v>
      </c>
      <c r="J31" s="8">
        <v>41369</v>
      </c>
      <c r="K31" s="8">
        <v>369300</v>
      </c>
      <c r="L31" s="8">
        <v>128814</v>
      </c>
      <c r="M31" s="8"/>
      <c r="N31" s="8">
        <v>498114</v>
      </c>
      <c r="O31" s="8">
        <v>134220</v>
      </c>
      <c r="P31" s="8">
        <v>53320</v>
      </c>
      <c r="Q31" s="8">
        <v>276257</v>
      </c>
      <c r="R31" s="8">
        <v>463797</v>
      </c>
      <c r="S31" s="8">
        <v>135364</v>
      </c>
      <c r="T31" s="8">
        <v>248300</v>
      </c>
      <c r="U31" s="8">
        <v>98853</v>
      </c>
      <c r="V31" s="8">
        <v>482517</v>
      </c>
      <c r="W31" s="8">
        <v>1485797</v>
      </c>
      <c r="X31" s="8">
        <v>4895708</v>
      </c>
      <c r="Y31" s="8">
        <v>-3409911</v>
      </c>
      <c r="Z31" s="2">
        <v>-69.651029023789818</v>
      </c>
      <c r="AA31" s="6">
        <v>4895708</v>
      </c>
    </row>
    <row r="32" spans="1:27" x14ac:dyDescent="0.25">
      <c r="A32" s="25" t="s">
        <v>45</v>
      </c>
      <c r="B32" s="24" t="s">
        <v>32</v>
      </c>
      <c r="C32" s="6">
        <v>95921</v>
      </c>
      <c r="D32" s="6"/>
      <c r="E32" s="7">
        <v>717125</v>
      </c>
      <c r="F32" s="8">
        <v>65351</v>
      </c>
      <c r="G32" s="8"/>
      <c r="H32" s="8"/>
      <c r="I32" s="8"/>
      <c r="J32" s="8"/>
      <c r="K32" s="8"/>
      <c r="L32" s="8"/>
      <c r="M32" s="8">
        <v>55351</v>
      </c>
      <c r="N32" s="8">
        <v>55351</v>
      </c>
      <c r="O32" s="8"/>
      <c r="P32" s="8"/>
      <c r="Q32" s="8"/>
      <c r="R32" s="8"/>
      <c r="S32" s="8"/>
      <c r="T32" s="8"/>
      <c r="U32" s="8"/>
      <c r="V32" s="8"/>
      <c r="W32" s="8">
        <v>55351</v>
      </c>
      <c r="X32" s="8">
        <v>65351</v>
      </c>
      <c r="Y32" s="8">
        <v>-10000</v>
      </c>
      <c r="Z32" s="2">
        <v>-15.301984667411364</v>
      </c>
      <c r="AA32" s="6">
        <v>65351</v>
      </c>
    </row>
    <row r="33" spans="1:27" x14ac:dyDescent="0.25">
      <c r="A33" s="25" t="s">
        <v>58</v>
      </c>
      <c r="B33" s="24" t="s">
        <v>32</v>
      </c>
      <c r="C33" s="6">
        <v>27600307</v>
      </c>
      <c r="D33" s="6"/>
      <c r="E33" s="7">
        <v>2811362</v>
      </c>
      <c r="F33" s="8">
        <v>4945945</v>
      </c>
      <c r="G33" s="8">
        <v>62738</v>
      </c>
      <c r="H33" s="8">
        <v>121461</v>
      </c>
      <c r="I33" s="8">
        <v>204178</v>
      </c>
      <c r="J33" s="8">
        <v>388377</v>
      </c>
      <c r="K33" s="8">
        <v>468880</v>
      </c>
      <c r="L33" s="8">
        <v>134092</v>
      </c>
      <c r="M33" s="8">
        <v>487204</v>
      </c>
      <c r="N33" s="8">
        <v>1090176</v>
      </c>
      <c r="O33" s="8">
        <v>900703</v>
      </c>
      <c r="P33" s="8">
        <v>24530</v>
      </c>
      <c r="Q33" s="8">
        <v>601766</v>
      </c>
      <c r="R33" s="8">
        <v>1526999</v>
      </c>
      <c r="S33" s="8">
        <v>24115</v>
      </c>
      <c r="T33" s="8">
        <v>23444</v>
      </c>
      <c r="U33" s="8">
        <v>6109</v>
      </c>
      <c r="V33" s="8">
        <v>53668</v>
      </c>
      <c r="W33" s="8">
        <v>3059220</v>
      </c>
      <c r="X33" s="8">
        <v>4945945</v>
      </c>
      <c r="Y33" s="8">
        <v>-1886725</v>
      </c>
      <c r="Z33" s="2">
        <v>-38.146906202960203</v>
      </c>
      <c r="AA33" s="6">
        <v>4945945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75287720</v>
      </c>
      <c r="D35" s="33">
        <f>SUM(D24:D34)</f>
        <v>0</v>
      </c>
      <c r="E35" s="34">
        <f t="shared" si="1"/>
        <v>49659107</v>
      </c>
      <c r="F35" s="35">
        <f t="shared" si="1"/>
        <v>51597675</v>
      </c>
      <c r="G35" s="35">
        <f t="shared" si="1"/>
        <v>4450865</v>
      </c>
      <c r="H35" s="35">
        <f t="shared" si="1"/>
        <v>2879682</v>
      </c>
      <c r="I35" s="35">
        <f t="shared" si="1"/>
        <v>3060676</v>
      </c>
      <c r="J35" s="35">
        <f t="shared" si="1"/>
        <v>10391223</v>
      </c>
      <c r="K35" s="35">
        <f t="shared" si="1"/>
        <v>3346446</v>
      </c>
      <c r="L35" s="35">
        <f t="shared" si="1"/>
        <v>3285407</v>
      </c>
      <c r="M35" s="35">
        <f t="shared" si="1"/>
        <v>4461113</v>
      </c>
      <c r="N35" s="35">
        <f t="shared" si="1"/>
        <v>11092966</v>
      </c>
      <c r="O35" s="35">
        <f t="shared" si="1"/>
        <v>4091913</v>
      </c>
      <c r="P35" s="35">
        <f t="shared" si="1"/>
        <v>3205081</v>
      </c>
      <c r="Q35" s="35">
        <f t="shared" si="1"/>
        <v>3938342</v>
      </c>
      <c r="R35" s="35">
        <f t="shared" si="1"/>
        <v>11235336</v>
      </c>
      <c r="S35" s="35">
        <f t="shared" si="1"/>
        <v>3157716</v>
      </c>
      <c r="T35" s="35">
        <f t="shared" si="1"/>
        <v>2960586</v>
      </c>
      <c r="U35" s="35">
        <f t="shared" si="1"/>
        <v>2806883</v>
      </c>
      <c r="V35" s="35">
        <f t="shared" si="1"/>
        <v>8925185</v>
      </c>
      <c r="W35" s="35">
        <f t="shared" si="1"/>
        <v>41644710</v>
      </c>
      <c r="X35" s="35">
        <f t="shared" si="1"/>
        <v>51597675</v>
      </c>
      <c r="Y35" s="35">
        <f t="shared" si="1"/>
        <v>-9952965</v>
      </c>
      <c r="Z35" s="36">
        <f>+IF(X35&lt;&gt;0,+(Y35/X35)*100,0)</f>
        <v>-19.289561012196771</v>
      </c>
      <c r="AA35" s="33">
        <f>SUM(AA24:AA34)</f>
        <v>51597675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-52100327</v>
      </c>
      <c r="D37" s="46">
        <f>+D21-D35</f>
        <v>0</v>
      </c>
      <c r="E37" s="47">
        <f t="shared" si="2"/>
        <v>-24444328</v>
      </c>
      <c r="F37" s="48">
        <f t="shared" si="2"/>
        <v>-26382896</v>
      </c>
      <c r="G37" s="48">
        <f t="shared" si="2"/>
        <v>-2405757</v>
      </c>
      <c r="H37" s="48">
        <f t="shared" si="2"/>
        <v>-818890</v>
      </c>
      <c r="I37" s="48">
        <f t="shared" si="2"/>
        <v>-997164</v>
      </c>
      <c r="J37" s="48">
        <f t="shared" si="2"/>
        <v>-4221811</v>
      </c>
      <c r="K37" s="48">
        <f t="shared" si="2"/>
        <v>-1448107</v>
      </c>
      <c r="L37" s="48">
        <f t="shared" si="2"/>
        <v>-1212003</v>
      </c>
      <c r="M37" s="48">
        <f t="shared" si="2"/>
        <v>-2379821</v>
      </c>
      <c r="N37" s="48">
        <f t="shared" si="2"/>
        <v>-5039931</v>
      </c>
      <c r="O37" s="48">
        <f t="shared" si="2"/>
        <v>-2012281</v>
      </c>
      <c r="P37" s="48">
        <f t="shared" si="2"/>
        <v>-1114224</v>
      </c>
      <c r="Q37" s="48">
        <f t="shared" si="2"/>
        <v>-1856105</v>
      </c>
      <c r="R37" s="48">
        <f t="shared" si="2"/>
        <v>-4982610</v>
      </c>
      <c r="S37" s="48">
        <f t="shared" si="2"/>
        <v>-1070122</v>
      </c>
      <c r="T37" s="48">
        <f t="shared" si="2"/>
        <v>-870168</v>
      </c>
      <c r="U37" s="48">
        <f t="shared" si="2"/>
        <v>-752924</v>
      </c>
      <c r="V37" s="48">
        <f t="shared" si="2"/>
        <v>-2693214</v>
      </c>
      <c r="W37" s="48">
        <f t="shared" si="2"/>
        <v>-16937566</v>
      </c>
      <c r="X37" s="48">
        <f>IF(F21=F35,0,X21-X35)</f>
        <v>-26382896</v>
      </c>
      <c r="Y37" s="48">
        <f t="shared" si="2"/>
        <v>9445330</v>
      </c>
      <c r="Z37" s="49">
        <f>+IF(X37&lt;&gt;0,+(Y37/X37)*100,0)</f>
        <v>-35.800959833977288</v>
      </c>
      <c r="AA37" s="46">
        <f>+AA21-AA35</f>
        <v>-26382896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-52100327</v>
      </c>
      <c r="D41" s="56">
        <f>SUM(D37:D40)</f>
        <v>0</v>
      </c>
      <c r="E41" s="57">
        <f t="shared" si="3"/>
        <v>-24444328</v>
      </c>
      <c r="F41" s="58">
        <f t="shared" si="3"/>
        <v>-26382896</v>
      </c>
      <c r="G41" s="58">
        <f t="shared" si="3"/>
        <v>-2405757</v>
      </c>
      <c r="H41" s="58">
        <f t="shared" si="3"/>
        <v>-818890</v>
      </c>
      <c r="I41" s="58">
        <f t="shared" si="3"/>
        <v>-997164</v>
      </c>
      <c r="J41" s="58">
        <f t="shared" si="3"/>
        <v>-4221811</v>
      </c>
      <c r="K41" s="58">
        <f t="shared" si="3"/>
        <v>-1448107</v>
      </c>
      <c r="L41" s="58">
        <f t="shared" si="3"/>
        <v>-1212003</v>
      </c>
      <c r="M41" s="58">
        <f t="shared" si="3"/>
        <v>-2379821</v>
      </c>
      <c r="N41" s="58">
        <f t="shared" si="3"/>
        <v>-5039931</v>
      </c>
      <c r="O41" s="58">
        <f t="shared" si="3"/>
        <v>-2012281</v>
      </c>
      <c r="P41" s="58">
        <f t="shared" si="3"/>
        <v>-1114224</v>
      </c>
      <c r="Q41" s="58">
        <f t="shared" si="3"/>
        <v>-1856105</v>
      </c>
      <c r="R41" s="58">
        <f t="shared" si="3"/>
        <v>-4982610</v>
      </c>
      <c r="S41" s="58">
        <f t="shared" si="3"/>
        <v>-1070122</v>
      </c>
      <c r="T41" s="58">
        <f t="shared" si="3"/>
        <v>-870168</v>
      </c>
      <c r="U41" s="58">
        <f t="shared" si="3"/>
        <v>-752924</v>
      </c>
      <c r="V41" s="58">
        <f t="shared" si="3"/>
        <v>-2693214</v>
      </c>
      <c r="W41" s="58">
        <f t="shared" si="3"/>
        <v>-16937566</v>
      </c>
      <c r="X41" s="58">
        <f t="shared" si="3"/>
        <v>-26382896</v>
      </c>
      <c r="Y41" s="58">
        <f t="shared" si="3"/>
        <v>9445330</v>
      </c>
      <c r="Z41" s="59">
        <f>+IF(X41&lt;&gt;0,+(Y41/X41)*100,0)</f>
        <v>-35.800959833977288</v>
      </c>
      <c r="AA41" s="56">
        <f>SUM(AA37:AA40)</f>
        <v>-26382896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-52100327</v>
      </c>
      <c r="D43" s="64">
        <f>+D41-D42</f>
        <v>0</v>
      </c>
      <c r="E43" s="65">
        <f t="shared" si="4"/>
        <v>-24444328</v>
      </c>
      <c r="F43" s="66">
        <f t="shared" si="4"/>
        <v>-26382896</v>
      </c>
      <c r="G43" s="66">
        <f t="shared" si="4"/>
        <v>-2405757</v>
      </c>
      <c r="H43" s="66">
        <f t="shared" si="4"/>
        <v>-818890</v>
      </c>
      <c r="I43" s="66">
        <f t="shared" si="4"/>
        <v>-997164</v>
      </c>
      <c r="J43" s="66">
        <f t="shared" si="4"/>
        <v>-4221811</v>
      </c>
      <c r="K43" s="66">
        <f t="shared" si="4"/>
        <v>-1448107</v>
      </c>
      <c r="L43" s="66">
        <f t="shared" si="4"/>
        <v>-1212003</v>
      </c>
      <c r="M43" s="66">
        <f t="shared" si="4"/>
        <v>-2379821</v>
      </c>
      <c r="N43" s="66">
        <f t="shared" si="4"/>
        <v>-5039931</v>
      </c>
      <c r="O43" s="66">
        <f t="shared" si="4"/>
        <v>-2012281</v>
      </c>
      <c r="P43" s="66">
        <f t="shared" si="4"/>
        <v>-1114224</v>
      </c>
      <c r="Q43" s="66">
        <f t="shared" si="4"/>
        <v>-1856105</v>
      </c>
      <c r="R43" s="66">
        <f t="shared" si="4"/>
        <v>-4982610</v>
      </c>
      <c r="S43" s="66">
        <f t="shared" si="4"/>
        <v>-1070122</v>
      </c>
      <c r="T43" s="66">
        <f t="shared" si="4"/>
        <v>-870168</v>
      </c>
      <c r="U43" s="66">
        <f t="shared" si="4"/>
        <v>-752924</v>
      </c>
      <c r="V43" s="66">
        <f t="shared" si="4"/>
        <v>-2693214</v>
      </c>
      <c r="W43" s="66">
        <f t="shared" si="4"/>
        <v>-16937566</v>
      </c>
      <c r="X43" s="66">
        <f t="shared" si="4"/>
        <v>-26382896</v>
      </c>
      <c r="Y43" s="66">
        <f t="shared" si="4"/>
        <v>9445330</v>
      </c>
      <c r="Z43" s="67">
        <f>+IF(X43&lt;&gt;0,+(Y43/X43)*100,0)</f>
        <v>-35.800959833977288</v>
      </c>
      <c r="AA43" s="64">
        <f>+AA41-AA42</f>
        <v>-26382896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-52100327</v>
      </c>
      <c r="D45" s="56">
        <f>SUM(D43:D44)</f>
        <v>0</v>
      </c>
      <c r="E45" s="57">
        <f t="shared" si="5"/>
        <v>-24444328</v>
      </c>
      <c r="F45" s="58">
        <f t="shared" si="5"/>
        <v>-26382896</v>
      </c>
      <c r="G45" s="58">
        <f t="shared" si="5"/>
        <v>-2405757</v>
      </c>
      <c r="H45" s="58">
        <f t="shared" si="5"/>
        <v>-818890</v>
      </c>
      <c r="I45" s="58">
        <f t="shared" si="5"/>
        <v>-997164</v>
      </c>
      <c r="J45" s="58">
        <f t="shared" si="5"/>
        <v>-4221811</v>
      </c>
      <c r="K45" s="58">
        <f t="shared" si="5"/>
        <v>-1448107</v>
      </c>
      <c r="L45" s="58">
        <f t="shared" si="5"/>
        <v>-1212003</v>
      </c>
      <c r="M45" s="58">
        <f t="shared" si="5"/>
        <v>-2379821</v>
      </c>
      <c r="N45" s="58">
        <f t="shared" si="5"/>
        <v>-5039931</v>
      </c>
      <c r="O45" s="58">
        <f t="shared" si="5"/>
        <v>-2012281</v>
      </c>
      <c r="P45" s="58">
        <f t="shared" si="5"/>
        <v>-1114224</v>
      </c>
      <c r="Q45" s="58">
        <f t="shared" si="5"/>
        <v>-1856105</v>
      </c>
      <c r="R45" s="58">
        <f t="shared" si="5"/>
        <v>-4982610</v>
      </c>
      <c r="S45" s="58">
        <f t="shared" si="5"/>
        <v>-1070122</v>
      </c>
      <c r="T45" s="58">
        <f t="shared" si="5"/>
        <v>-870168</v>
      </c>
      <c r="U45" s="58">
        <f t="shared" si="5"/>
        <v>-752924</v>
      </c>
      <c r="V45" s="58">
        <f t="shared" si="5"/>
        <v>-2693214</v>
      </c>
      <c r="W45" s="58">
        <f t="shared" si="5"/>
        <v>-16937566</v>
      </c>
      <c r="X45" s="58">
        <f t="shared" si="5"/>
        <v>-26382896</v>
      </c>
      <c r="Y45" s="58">
        <f t="shared" si="5"/>
        <v>9445330</v>
      </c>
      <c r="Z45" s="59">
        <f>+IF(X45&lt;&gt;0,+(Y45/X45)*100,0)</f>
        <v>-35.800959833977288</v>
      </c>
      <c r="AA45" s="56">
        <f>SUM(AA43:AA44)</f>
        <v>-26382896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-52100327</v>
      </c>
      <c r="D47" s="71">
        <f>SUM(D45:D46)</f>
        <v>0</v>
      </c>
      <c r="E47" s="72">
        <f t="shared" si="6"/>
        <v>-24444328</v>
      </c>
      <c r="F47" s="73">
        <f t="shared" si="6"/>
        <v>-26382896</v>
      </c>
      <c r="G47" s="73">
        <f t="shared" si="6"/>
        <v>-2405757</v>
      </c>
      <c r="H47" s="74">
        <f t="shared" si="6"/>
        <v>-818890</v>
      </c>
      <c r="I47" s="74">
        <f t="shared" si="6"/>
        <v>-997164</v>
      </c>
      <c r="J47" s="74">
        <f t="shared" si="6"/>
        <v>-4221811</v>
      </c>
      <c r="K47" s="74">
        <f t="shared" si="6"/>
        <v>-1448107</v>
      </c>
      <c r="L47" s="74">
        <f t="shared" si="6"/>
        <v>-1212003</v>
      </c>
      <c r="M47" s="73">
        <f t="shared" si="6"/>
        <v>-2379821</v>
      </c>
      <c r="N47" s="73">
        <f t="shared" si="6"/>
        <v>-5039931</v>
      </c>
      <c r="O47" s="74">
        <f t="shared" si="6"/>
        <v>-2012281</v>
      </c>
      <c r="P47" s="74">
        <f t="shared" si="6"/>
        <v>-1114224</v>
      </c>
      <c r="Q47" s="74">
        <f t="shared" si="6"/>
        <v>-1856105</v>
      </c>
      <c r="R47" s="74">
        <f t="shared" si="6"/>
        <v>-4982610</v>
      </c>
      <c r="S47" s="74">
        <f t="shared" si="6"/>
        <v>-1070122</v>
      </c>
      <c r="T47" s="73">
        <f t="shared" si="6"/>
        <v>-870168</v>
      </c>
      <c r="U47" s="73">
        <f t="shared" si="6"/>
        <v>-752924</v>
      </c>
      <c r="V47" s="74">
        <f t="shared" si="6"/>
        <v>-2693214</v>
      </c>
      <c r="W47" s="74">
        <f t="shared" si="6"/>
        <v>-16937566</v>
      </c>
      <c r="X47" s="74">
        <f t="shared" si="6"/>
        <v>-26382896</v>
      </c>
      <c r="Y47" s="74">
        <f t="shared" si="6"/>
        <v>9445330</v>
      </c>
      <c r="Z47" s="75">
        <f>+IF(X47&lt;&gt;0,+(Y47/X47)*100,0)</f>
        <v>-35.800959833977288</v>
      </c>
      <c r="AA47" s="76">
        <f>SUM(AA45:AA46)</f>
        <v>-26382896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14849328</v>
      </c>
      <c r="D9" s="6"/>
      <c r="E9" s="7">
        <v>20999972</v>
      </c>
      <c r="F9" s="8">
        <v>20999972</v>
      </c>
      <c r="G9" s="8">
        <v>1813189</v>
      </c>
      <c r="H9" s="8">
        <v>1816724</v>
      </c>
      <c r="I9" s="8">
        <v>1802613</v>
      </c>
      <c r="J9" s="8">
        <v>5432526</v>
      </c>
      <c r="K9" s="8">
        <v>1814809</v>
      </c>
      <c r="L9" s="8">
        <v>1813672</v>
      </c>
      <c r="M9" s="8">
        <v>1815376</v>
      </c>
      <c r="N9" s="8">
        <v>5443857</v>
      </c>
      <c r="O9" s="8">
        <v>1813950</v>
      </c>
      <c r="P9" s="8">
        <v>1753527</v>
      </c>
      <c r="Q9" s="8">
        <v>1818315</v>
      </c>
      <c r="R9" s="8">
        <v>5385792</v>
      </c>
      <c r="S9" s="8">
        <v>2639552</v>
      </c>
      <c r="T9" s="8">
        <v>1823451</v>
      </c>
      <c r="U9" s="8">
        <v>966888</v>
      </c>
      <c r="V9" s="8">
        <v>5429891</v>
      </c>
      <c r="W9" s="8">
        <v>21692066</v>
      </c>
      <c r="X9" s="8">
        <v>20999972</v>
      </c>
      <c r="Y9" s="8">
        <v>692094</v>
      </c>
      <c r="Z9" s="2">
        <v>3.2956901085391928</v>
      </c>
      <c r="AA9" s="6">
        <v>20999972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5227873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20077201</v>
      </c>
      <c r="D21" s="33">
        <f t="shared" si="0"/>
        <v>0</v>
      </c>
      <c r="E21" s="34">
        <f t="shared" si="0"/>
        <v>20999972</v>
      </c>
      <c r="F21" s="35">
        <f t="shared" si="0"/>
        <v>20999972</v>
      </c>
      <c r="G21" s="35">
        <f t="shared" si="0"/>
        <v>1813189</v>
      </c>
      <c r="H21" s="35">
        <f t="shared" si="0"/>
        <v>1816724</v>
      </c>
      <c r="I21" s="35">
        <f t="shared" si="0"/>
        <v>1802613</v>
      </c>
      <c r="J21" s="35">
        <f t="shared" si="0"/>
        <v>5432526</v>
      </c>
      <c r="K21" s="35">
        <f t="shared" si="0"/>
        <v>1814809</v>
      </c>
      <c r="L21" s="35">
        <f t="shared" si="0"/>
        <v>1813672</v>
      </c>
      <c r="M21" s="35">
        <f t="shared" si="0"/>
        <v>1815376</v>
      </c>
      <c r="N21" s="35">
        <f t="shared" si="0"/>
        <v>5443857</v>
      </c>
      <c r="O21" s="35">
        <f t="shared" si="0"/>
        <v>1813950</v>
      </c>
      <c r="P21" s="35">
        <f t="shared" si="0"/>
        <v>1753527</v>
      </c>
      <c r="Q21" s="35">
        <f t="shared" si="0"/>
        <v>1818315</v>
      </c>
      <c r="R21" s="35">
        <f t="shared" si="0"/>
        <v>5385792</v>
      </c>
      <c r="S21" s="35">
        <f t="shared" si="0"/>
        <v>2639552</v>
      </c>
      <c r="T21" s="35">
        <f t="shared" si="0"/>
        <v>1823451</v>
      </c>
      <c r="U21" s="35">
        <f t="shared" si="0"/>
        <v>966888</v>
      </c>
      <c r="V21" s="35">
        <f t="shared" si="0"/>
        <v>5429891</v>
      </c>
      <c r="W21" s="35">
        <f t="shared" si="0"/>
        <v>21692066</v>
      </c>
      <c r="X21" s="35">
        <f t="shared" si="0"/>
        <v>20999972</v>
      </c>
      <c r="Y21" s="35">
        <f t="shared" si="0"/>
        <v>692094</v>
      </c>
      <c r="Z21" s="36">
        <f>+IF(X21&lt;&gt;0,+(Y21/X21)*100,0)</f>
        <v>3.2956901085391928</v>
      </c>
      <c r="AA21" s="33">
        <f>SUM(AA5:AA20)</f>
        <v>20999972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17435460</v>
      </c>
      <c r="D24" s="6"/>
      <c r="E24" s="7">
        <v>19857879</v>
      </c>
      <c r="F24" s="8">
        <v>21049879</v>
      </c>
      <c r="G24" s="8"/>
      <c r="H24" s="8">
        <v>3547169</v>
      </c>
      <c r="I24" s="8">
        <v>1746401</v>
      </c>
      <c r="J24" s="8">
        <v>5293570</v>
      </c>
      <c r="K24" s="8">
        <v>1794716</v>
      </c>
      <c r="L24" s="8">
        <v>1830530</v>
      </c>
      <c r="M24" s="8">
        <v>1886594</v>
      </c>
      <c r="N24" s="8">
        <v>5511840</v>
      </c>
      <c r="O24" s="8"/>
      <c r="P24" s="8">
        <v>3432885</v>
      </c>
      <c r="Q24" s="8">
        <v>1834309</v>
      </c>
      <c r="R24" s="8">
        <v>5267194</v>
      </c>
      <c r="S24" s="8">
        <v>1661427</v>
      </c>
      <c r="T24" s="8">
        <v>1772025</v>
      </c>
      <c r="U24" s="8">
        <v>1685109</v>
      </c>
      <c r="V24" s="8">
        <v>5118561</v>
      </c>
      <c r="W24" s="8">
        <v>21191165</v>
      </c>
      <c r="X24" s="8">
        <v>21049879</v>
      </c>
      <c r="Y24" s="8">
        <v>141286</v>
      </c>
      <c r="Z24" s="2">
        <v>0.67119625723264253</v>
      </c>
      <c r="AA24" s="6">
        <v>21049879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27023</v>
      </c>
      <c r="D27" s="6"/>
      <c r="E27" s="7">
        <v>9502112</v>
      </c>
      <c r="F27" s="8">
        <v>9002112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9002112</v>
      </c>
      <c r="Y27" s="8">
        <v>-9002112</v>
      </c>
      <c r="Z27" s="2">
        <v>-100</v>
      </c>
      <c r="AA27" s="6">
        <v>9002112</v>
      </c>
    </row>
    <row r="28" spans="1:27" x14ac:dyDescent="0.25">
      <c r="A28" s="25" t="s">
        <v>54</v>
      </c>
      <c r="B28" s="24" t="s">
        <v>32</v>
      </c>
      <c r="C28" s="6">
        <v>5438475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2694264</v>
      </c>
      <c r="D30" s="6"/>
      <c r="E30" s="7">
        <v>250000</v>
      </c>
      <c r="F30" s="8">
        <v>250000</v>
      </c>
      <c r="G30" s="8"/>
      <c r="H30" s="8"/>
      <c r="I30" s="8"/>
      <c r="J30" s="8"/>
      <c r="K30" s="8"/>
      <c r="L30" s="8">
        <v>120000</v>
      </c>
      <c r="M30" s="8"/>
      <c r="N30" s="8">
        <v>120000</v>
      </c>
      <c r="O30" s="8"/>
      <c r="P30" s="8"/>
      <c r="Q30" s="8"/>
      <c r="R30" s="8"/>
      <c r="S30" s="8"/>
      <c r="T30" s="8"/>
      <c r="U30" s="8"/>
      <c r="V30" s="8"/>
      <c r="W30" s="8">
        <v>120000</v>
      </c>
      <c r="X30" s="8">
        <v>250000</v>
      </c>
      <c r="Y30" s="8">
        <v>-130000</v>
      </c>
      <c r="Z30" s="2">
        <v>-52</v>
      </c>
      <c r="AA30" s="6">
        <v>250000</v>
      </c>
    </row>
    <row r="31" spans="1:27" x14ac:dyDescent="0.25">
      <c r="A31" s="25" t="s">
        <v>57</v>
      </c>
      <c r="B31" s="24" t="s">
        <v>32</v>
      </c>
      <c r="C31" s="6">
        <v>844888</v>
      </c>
      <c r="D31" s="6"/>
      <c r="E31" s="7">
        <v>5000000</v>
      </c>
      <c r="F31" s="8">
        <v>3000000</v>
      </c>
      <c r="G31" s="8"/>
      <c r="H31" s="8">
        <v>108000</v>
      </c>
      <c r="I31" s="8"/>
      <c r="J31" s="8">
        <v>108000</v>
      </c>
      <c r="K31" s="8"/>
      <c r="L31" s="8"/>
      <c r="M31" s="8"/>
      <c r="N31" s="8"/>
      <c r="O31" s="8">
        <v>574187</v>
      </c>
      <c r="P31" s="8">
        <v>145000</v>
      </c>
      <c r="Q31" s="8"/>
      <c r="R31" s="8">
        <v>719187</v>
      </c>
      <c r="S31" s="8">
        <v>354689</v>
      </c>
      <c r="T31" s="8"/>
      <c r="U31" s="8"/>
      <c r="V31" s="8">
        <v>354689</v>
      </c>
      <c r="W31" s="8">
        <v>1181876</v>
      </c>
      <c r="X31" s="8">
        <v>3000000</v>
      </c>
      <c r="Y31" s="8">
        <v>-1818124</v>
      </c>
      <c r="Z31" s="2">
        <v>-60.60413333333333</v>
      </c>
      <c r="AA31" s="6">
        <v>3000000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3482835</v>
      </c>
      <c r="D33" s="6"/>
      <c r="E33" s="7">
        <v>562760</v>
      </c>
      <c r="F33" s="8">
        <v>657760</v>
      </c>
      <c r="G33" s="8"/>
      <c r="H33" s="8">
        <v>33207</v>
      </c>
      <c r="I33" s="8">
        <v>14551</v>
      </c>
      <c r="J33" s="8">
        <v>47758</v>
      </c>
      <c r="K33" s="8">
        <v>14621</v>
      </c>
      <c r="L33" s="8">
        <v>15243</v>
      </c>
      <c r="M33" s="8">
        <v>14994</v>
      </c>
      <c r="N33" s="8">
        <v>44858</v>
      </c>
      <c r="O33" s="8"/>
      <c r="P33" s="8">
        <v>27342</v>
      </c>
      <c r="Q33" s="8">
        <v>137231</v>
      </c>
      <c r="R33" s="8">
        <v>164573</v>
      </c>
      <c r="S33" s="8">
        <v>13122</v>
      </c>
      <c r="T33" s="8">
        <v>19298</v>
      </c>
      <c r="U33" s="8">
        <v>14178</v>
      </c>
      <c r="V33" s="8">
        <v>46598</v>
      </c>
      <c r="W33" s="8">
        <v>303787</v>
      </c>
      <c r="X33" s="8">
        <v>657760</v>
      </c>
      <c r="Y33" s="8">
        <v>-353973</v>
      </c>
      <c r="Z33" s="2">
        <v>-53.814917295062024</v>
      </c>
      <c r="AA33" s="6">
        <v>657760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29922945</v>
      </c>
      <c r="D35" s="33">
        <f>SUM(D24:D34)</f>
        <v>0</v>
      </c>
      <c r="E35" s="34">
        <f t="shared" si="1"/>
        <v>35172751</v>
      </c>
      <c r="F35" s="35">
        <f t="shared" si="1"/>
        <v>33959751</v>
      </c>
      <c r="G35" s="35">
        <f t="shared" si="1"/>
        <v>0</v>
      </c>
      <c r="H35" s="35">
        <f t="shared" si="1"/>
        <v>3688376</v>
      </c>
      <c r="I35" s="35">
        <f t="shared" si="1"/>
        <v>1760952</v>
      </c>
      <c r="J35" s="35">
        <f t="shared" si="1"/>
        <v>5449328</v>
      </c>
      <c r="K35" s="35">
        <f t="shared" si="1"/>
        <v>1809337</v>
      </c>
      <c r="L35" s="35">
        <f t="shared" si="1"/>
        <v>1965773</v>
      </c>
      <c r="M35" s="35">
        <f t="shared" si="1"/>
        <v>1901588</v>
      </c>
      <c r="N35" s="35">
        <f t="shared" si="1"/>
        <v>5676698</v>
      </c>
      <c r="O35" s="35">
        <f t="shared" si="1"/>
        <v>574187</v>
      </c>
      <c r="P35" s="35">
        <f t="shared" si="1"/>
        <v>3605227</v>
      </c>
      <c r="Q35" s="35">
        <f t="shared" si="1"/>
        <v>1971540</v>
      </c>
      <c r="R35" s="35">
        <f t="shared" si="1"/>
        <v>6150954</v>
      </c>
      <c r="S35" s="35">
        <f t="shared" si="1"/>
        <v>2029238</v>
      </c>
      <c r="T35" s="35">
        <f t="shared" si="1"/>
        <v>1791323</v>
      </c>
      <c r="U35" s="35">
        <f t="shared" si="1"/>
        <v>1699287</v>
      </c>
      <c r="V35" s="35">
        <f t="shared" si="1"/>
        <v>5519848</v>
      </c>
      <c r="W35" s="35">
        <f t="shared" si="1"/>
        <v>22796828</v>
      </c>
      <c r="X35" s="35">
        <f t="shared" si="1"/>
        <v>33959751</v>
      </c>
      <c r="Y35" s="35">
        <f t="shared" si="1"/>
        <v>-11162923</v>
      </c>
      <c r="Z35" s="36">
        <f>+IF(X35&lt;&gt;0,+(Y35/X35)*100,0)</f>
        <v>-32.871039013213021</v>
      </c>
      <c r="AA35" s="33">
        <f>SUM(AA24:AA34)</f>
        <v>33959751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-9845744</v>
      </c>
      <c r="D37" s="46">
        <f>+D21-D35</f>
        <v>0</v>
      </c>
      <c r="E37" s="47">
        <f t="shared" si="2"/>
        <v>-14172779</v>
      </c>
      <c r="F37" s="48">
        <f t="shared" si="2"/>
        <v>-12959779</v>
      </c>
      <c r="G37" s="48">
        <f t="shared" si="2"/>
        <v>1813189</v>
      </c>
      <c r="H37" s="48">
        <f t="shared" si="2"/>
        <v>-1871652</v>
      </c>
      <c r="I37" s="48">
        <f t="shared" si="2"/>
        <v>41661</v>
      </c>
      <c r="J37" s="48">
        <f t="shared" si="2"/>
        <v>-16802</v>
      </c>
      <c r="K37" s="48">
        <f t="shared" si="2"/>
        <v>5472</v>
      </c>
      <c r="L37" s="48">
        <f t="shared" si="2"/>
        <v>-152101</v>
      </c>
      <c r="M37" s="48">
        <f t="shared" si="2"/>
        <v>-86212</v>
      </c>
      <c r="N37" s="48">
        <f t="shared" si="2"/>
        <v>-232841</v>
      </c>
      <c r="O37" s="48">
        <f t="shared" si="2"/>
        <v>1239763</v>
      </c>
      <c r="P37" s="48">
        <f t="shared" si="2"/>
        <v>-1851700</v>
      </c>
      <c r="Q37" s="48">
        <f t="shared" si="2"/>
        <v>-153225</v>
      </c>
      <c r="R37" s="48">
        <f t="shared" si="2"/>
        <v>-765162</v>
      </c>
      <c r="S37" s="48">
        <f t="shared" si="2"/>
        <v>610314</v>
      </c>
      <c r="T37" s="48">
        <f t="shared" si="2"/>
        <v>32128</v>
      </c>
      <c r="U37" s="48">
        <f t="shared" si="2"/>
        <v>-732399</v>
      </c>
      <c r="V37" s="48">
        <f t="shared" si="2"/>
        <v>-89957</v>
      </c>
      <c r="W37" s="48">
        <f t="shared" si="2"/>
        <v>-1104762</v>
      </c>
      <c r="X37" s="48">
        <f>IF(F21=F35,0,X21-X35)</f>
        <v>-12959779</v>
      </c>
      <c r="Y37" s="48">
        <f t="shared" si="2"/>
        <v>11855017</v>
      </c>
      <c r="Z37" s="49">
        <f>+IF(X37&lt;&gt;0,+(Y37/X37)*100,0)</f>
        <v>-91.4754564873367</v>
      </c>
      <c r="AA37" s="46">
        <f>+AA21-AA35</f>
        <v>-12959779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-9845744</v>
      </c>
      <c r="D41" s="56">
        <f>SUM(D37:D40)</f>
        <v>0</v>
      </c>
      <c r="E41" s="57">
        <f t="shared" si="3"/>
        <v>-14172779</v>
      </c>
      <c r="F41" s="58">
        <f t="shared" si="3"/>
        <v>-12959779</v>
      </c>
      <c r="G41" s="58">
        <f t="shared" si="3"/>
        <v>1813189</v>
      </c>
      <c r="H41" s="58">
        <f t="shared" si="3"/>
        <v>-1871652</v>
      </c>
      <c r="I41" s="58">
        <f t="shared" si="3"/>
        <v>41661</v>
      </c>
      <c r="J41" s="58">
        <f t="shared" si="3"/>
        <v>-16802</v>
      </c>
      <c r="K41" s="58">
        <f t="shared" si="3"/>
        <v>5472</v>
      </c>
      <c r="L41" s="58">
        <f t="shared" si="3"/>
        <v>-152101</v>
      </c>
      <c r="M41" s="58">
        <f t="shared" si="3"/>
        <v>-86212</v>
      </c>
      <c r="N41" s="58">
        <f t="shared" si="3"/>
        <v>-232841</v>
      </c>
      <c r="O41" s="58">
        <f t="shared" si="3"/>
        <v>1239763</v>
      </c>
      <c r="P41" s="58">
        <f t="shared" si="3"/>
        <v>-1851700</v>
      </c>
      <c r="Q41" s="58">
        <f t="shared" si="3"/>
        <v>-153225</v>
      </c>
      <c r="R41" s="58">
        <f t="shared" si="3"/>
        <v>-765162</v>
      </c>
      <c r="S41" s="58">
        <f t="shared" si="3"/>
        <v>610314</v>
      </c>
      <c r="T41" s="58">
        <f t="shared" si="3"/>
        <v>32128</v>
      </c>
      <c r="U41" s="58">
        <f t="shared" si="3"/>
        <v>-732399</v>
      </c>
      <c r="V41" s="58">
        <f t="shared" si="3"/>
        <v>-89957</v>
      </c>
      <c r="W41" s="58">
        <f t="shared" si="3"/>
        <v>-1104762</v>
      </c>
      <c r="X41" s="58">
        <f t="shared" si="3"/>
        <v>-12959779</v>
      </c>
      <c r="Y41" s="58">
        <f t="shared" si="3"/>
        <v>11855017</v>
      </c>
      <c r="Z41" s="59">
        <f>+IF(X41&lt;&gt;0,+(Y41/X41)*100,0)</f>
        <v>-91.4754564873367</v>
      </c>
      <c r="AA41" s="56">
        <f>SUM(AA37:AA40)</f>
        <v>-12959779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-9845744</v>
      </c>
      <c r="D43" s="64">
        <f>+D41-D42</f>
        <v>0</v>
      </c>
      <c r="E43" s="65">
        <f t="shared" si="4"/>
        <v>-14172779</v>
      </c>
      <c r="F43" s="66">
        <f t="shared" si="4"/>
        <v>-12959779</v>
      </c>
      <c r="G43" s="66">
        <f t="shared" si="4"/>
        <v>1813189</v>
      </c>
      <c r="H43" s="66">
        <f t="shared" si="4"/>
        <v>-1871652</v>
      </c>
      <c r="I43" s="66">
        <f t="shared" si="4"/>
        <v>41661</v>
      </c>
      <c r="J43" s="66">
        <f t="shared" si="4"/>
        <v>-16802</v>
      </c>
      <c r="K43" s="66">
        <f t="shared" si="4"/>
        <v>5472</v>
      </c>
      <c r="L43" s="66">
        <f t="shared" si="4"/>
        <v>-152101</v>
      </c>
      <c r="M43" s="66">
        <f t="shared" si="4"/>
        <v>-86212</v>
      </c>
      <c r="N43" s="66">
        <f t="shared" si="4"/>
        <v>-232841</v>
      </c>
      <c r="O43" s="66">
        <f t="shared" si="4"/>
        <v>1239763</v>
      </c>
      <c r="P43" s="66">
        <f t="shared" si="4"/>
        <v>-1851700</v>
      </c>
      <c r="Q43" s="66">
        <f t="shared" si="4"/>
        <v>-153225</v>
      </c>
      <c r="R43" s="66">
        <f t="shared" si="4"/>
        <v>-765162</v>
      </c>
      <c r="S43" s="66">
        <f t="shared" si="4"/>
        <v>610314</v>
      </c>
      <c r="T43" s="66">
        <f t="shared" si="4"/>
        <v>32128</v>
      </c>
      <c r="U43" s="66">
        <f t="shared" si="4"/>
        <v>-732399</v>
      </c>
      <c r="V43" s="66">
        <f t="shared" si="4"/>
        <v>-89957</v>
      </c>
      <c r="W43" s="66">
        <f t="shared" si="4"/>
        <v>-1104762</v>
      </c>
      <c r="X43" s="66">
        <f t="shared" si="4"/>
        <v>-12959779</v>
      </c>
      <c r="Y43" s="66">
        <f t="shared" si="4"/>
        <v>11855017</v>
      </c>
      <c r="Z43" s="67">
        <f>+IF(X43&lt;&gt;0,+(Y43/X43)*100,0)</f>
        <v>-91.4754564873367</v>
      </c>
      <c r="AA43" s="64">
        <f>+AA41-AA42</f>
        <v>-12959779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-9845744</v>
      </c>
      <c r="D45" s="56">
        <f>SUM(D43:D44)</f>
        <v>0</v>
      </c>
      <c r="E45" s="57">
        <f t="shared" si="5"/>
        <v>-14172779</v>
      </c>
      <c r="F45" s="58">
        <f t="shared" si="5"/>
        <v>-12959779</v>
      </c>
      <c r="G45" s="58">
        <f t="shared" si="5"/>
        <v>1813189</v>
      </c>
      <c r="H45" s="58">
        <f t="shared" si="5"/>
        <v>-1871652</v>
      </c>
      <c r="I45" s="58">
        <f t="shared" si="5"/>
        <v>41661</v>
      </c>
      <c r="J45" s="58">
        <f t="shared" si="5"/>
        <v>-16802</v>
      </c>
      <c r="K45" s="58">
        <f t="shared" si="5"/>
        <v>5472</v>
      </c>
      <c r="L45" s="58">
        <f t="shared" si="5"/>
        <v>-152101</v>
      </c>
      <c r="M45" s="58">
        <f t="shared" si="5"/>
        <v>-86212</v>
      </c>
      <c r="N45" s="58">
        <f t="shared" si="5"/>
        <v>-232841</v>
      </c>
      <c r="O45" s="58">
        <f t="shared" si="5"/>
        <v>1239763</v>
      </c>
      <c r="P45" s="58">
        <f t="shared" si="5"/>
        <v>-1851700</v>
      </c>
      <c r="Q45" s="58">
        <f t="shared" si="5"/>
        <v>-153225</v>
      </c>
      <c r="R45" s="58">
        <f t="shared" si="5"/>
        <v>-765162</v>
      </c>
      <c r="S45" s="58">
        <f t="shared" si="5"/>
        <v>610314</v>
      </c>
      <c r="T45" s="58">
        <f t="shared" si="5"/>
        <v>32128</v>
      </c>
      <c r="U45" s="58">
        <f t="shared" si="5"/>
        <v>-732399</v>
      </c>
      <c r="V45" s="58">
        <f t="shared" si="5"/>
        <v>-89957</v>
      </c>
      <c r="W45" s="58">
        <f t="shared" si="5"/>
        <v>-1104762</v>
      </c>
      <c r="X45" s="58">
        <f t="shared" si="5"/>
        <v>-12959779</v>
      </c>
      <c r="Y45" s="58">
        <f t="shared" si="5"/>
        <v>11855017</v>
      </c>
      <c r="Z45" s="59">
        <f>+IF(X45&lt;&gt;0,+(Y45/X45)*100,0)</f>
        <v>-91.4754564873367</v>
      </c>
      <c r="AA45" s="56">
        <f>SUM(AA43:AA44)</f>
        <v>-12959779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-9845744</v>
      </c>
      <c r="D47" s="71">
        <f>SUM(D45:D46)</f>
        <v>0</v>
      </c>
      <c r="E47" s="72">
        <f t="shared" si="6"/>
        <v>-14172779</v>
      </c>
      <c r="F47" s="73">
        <f t="shared" si="6"/>
        <v>-12959779</v>
      </c>
      <c r="G47" s="73">
        <f t="shared" si="6"/>
        <v>1813189</v>
      </c>
      <c r="H47" s="74">
        <f t="shared" si="6"/>
        <v>-1871652</v>
      </c>
      <c r="I47" s="74">
        <f t="shared" si="6"/>
        <v>41661</v>
      </c>
      <c r="J47" s="74">
        <f t="shared" si="6"/>
        <v>-16802</v>
      </c>
      <c r="K47" s="74">
        <f t="shared" si="6"/>
        <v>5472</v>
      </c>
      <c r="L47" s="74">
        <f t="shared" si="6"/>
        <v>-152101</v>
      </c>
      <c r="M47" s="73">
        <f t="shared" si="6"/>
        <v>-86212</v>
      </c>
      <c r="N47" s="73">
        <f t="shared" si="6"/>
        <v>-232841</v>
      </c>
      <c r="O47" s="74">
        <f t="shared" si="6"/>
        <v>1239763</v>
      </c>
      <c r="P47" s="74">
        <f t="shared" si="6"/>
        <v>-1851700</v>
      </c>
      <c r="Q47" s="74">
        <f t="shared" si="6"/>
        <v>-153225</v>
      </c>
      <c r="R47" s="74">
        <f t="shared" si="6"/>
        <v>-765162</v>
      </c>
      <c r="S47" s="74">
        <f t="shared" si="6"/>
        <v>610314</v>
      </c>
      <c r="T47" s="73">
        <f t="shared" si="6"/>
        <v>32128</v>
      </c>
      <c r="U47" s="73">
        <f t="shared" si="6"/>
        <v>-732399</v>
      </c>
      <c r="V47" s="74">
        <f t="shared" si="6"/>
        <v>-89957</v>
      </c>
      <c r="W47" s="74">
        <f t="shared" si="6"/>
        <v>-1104762</v>
      </c>
      <c r="X47" s="74">
        <f t="shared" si="6"/>
        <v>-12959779</v>
      </c>
      <c r="Y47" s="74">
        <f t="shared" si="6"/>
        <v>11855017</v>
      </c>
      <c r="Z47" s="75">
        <f>+IF(X47&lt;&gt;0,+(Y47/X47)*100,0)</f>
        <v>-91.4754564873367</v>
      </c>
      <c r="AA47" s="76">
        <f>SUM(AA45:AA46)</f>
        <v>-12959779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5337202</v>
      </c>
      <c r="D9" s="6"/>
      <c r="E9" s="7">
        <v>5562565</v>
      </c>
      <c r="F9" s="8">
        <v>5559751</v>
      </c>
      <c r="G9" s="8">
        <v>458895</v>
      </c>
      <c r="H9" s="8">
        <v>459673</v>
      </c>
      <c r="I9" s="8">
        <v>459287</v>
      </c>
      <c r="J9" s="8">
        <v>1377855</v>
      </c>
      <c r="K9" s="8">
        <v>459421</v>
      </c>
      <c r="L9" s="8">
        <v>459421</v>
      </c>
      <c r="M9" s="8">
        <v>471692</v>
      </c>
      <c r="N9" s="8">
        <v>1390534</v>
      </c>
      <c r="O9" s="8">
        <v>459163</v>
      </c>
      <c r="P9" s="8">
        <v>418395</v>
      </c>
      <c r="Q9" s="8">
        <v>455315</v>
      </c>
      <c r="R9" s="8">
        <v>1332873</v>
      </c>
      <c r="S9" s="8">
        <v>455315</v>
      </c>
      <c r="T9" s="8">
        <v>456223</v>
      </c>
      <c r="U9" s="8">
        <v>456295</v>
      </c>
      <c r="V9" s="8">
        <v>1367833</v>
      </c>
      <c r="W9" s="8">
        <v>5469095</v>
      </c>
      <c r="X9" s="8">
        <v>5559751</v>
      </c>
      <c r="Y9" s="8">
        <v>-90656</v>
      </c>
      <c r="Z9" s="2">
        <v>-1.6305766211472419</v>
      </c>
      <c r="AA9" s="6">
        <v>5559751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5337202</v>
      </c>
      <c r="D21" s="33">
        <f t="shared" si="0"/>
        <v>0</v>
      </c>
      <c r="E21" s="34">
        <f t="shared" si="0"/>
        <v>5562565</v>
      </c>
      <c r="F21" s="35">
        <f t="shared" si="0"/>
        <v>5559751</v>
      </c>
      <c r="G21" s="35">
        <f t="shared" si="0"/>
        <v>458895</v>
      </c>
      <c r="H21" s="35">
        <f t="shared" si="0"/>
        <v>459673</v>
      </c>
      <c r="I21" s="35">
        <f t="shared" si="0"/>
        <v>459287</v>
      </c>
      <c r="J21" s="35">
        <f t="shared" si="0"/>
        <v>1377855</v>
      </c>
      <c r="K21" s="35">
        <f t="shared" si="0"/>
        <v>459421</v>
      </c>
      <c r="L21" s="35">
        <f t="shared" si="0"/>
        <v>459421</v>
      </c>
      <c r="M21" s="35">
        <f t="shared" si="0"/>
        <v>471692</v>
      </c>
      <c r="N21" s="35">
        <f t="shared" si="0"/>
        <v>1390534</v>
      </c>
      <c r="O21" s="35">
        <f t="shared" si="0"/>
        <v>459163</v>
      </c>
      <c r="P21" s="35">
        <f t="shared" si="0"/>
        <v>418395</v>
      </c>
      <c r="Q21" s="35">
        <f t="shared" si="0"/>
        <v>455315</v>
      </c>
      <c r="R21" s="35">
        <f t="shared" si="0"/>
        <v>1332873</v>
      </c>
      <c r="S21" s="35">
        <f t="shared" si="0"/>
        <v>455315</v>
      </c>
      <c r="T21" s="35">
        <f t="shared" si="0"/>
        <v>456223</v>
      </c>
      <c r="U21" s="35">
        <f t="shared" si="0"/>
        <v>456295</v>
      </c>
      <c r="V21" s="35">
        <f t="shared" si="0"/>
        <v>1367833</v>
      </c>
      <c r="W21" s="35">
        <f t="shared" si="0"/>
        <v>5469095</v>
      </c>
      <c r="X21" s="35">
        <f t="shared" si="0"/>
        <v>5559751</v>
      </c>
      <c r="Y21" s="35">
        <f t="shared" si="0"/>
        <v>-90656</v>
      </c>
      <c r="Z21" s="36">
        <f>+IF(X21&lt;&gt;0,+(Y21/X21)*100,0)</f>
        <v>-1.6305766211472419</v>
      </c>
      <c r="AA21" s="33">
        <f>SUM(AA5:AA20)</f>
        <v>5559751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4863671</v>
      </c>
      <c r="D24" s="6"/>
      <c r="E24" s="7">
        <v>6262582</v>
      </c>
      <c r="F24" s="8">
        <v>6262582</v>
      </c>
      <c r="G24" s="8">
        <v>1358</v>
      </c>
      <c r="H24" s="8">
        <v>736973</v>
      </c>
      <c r="I24" s="8">
        <v>402018</v>
      </c>
      <c r="J24" s="8">
        <v>1140349</v>
      </c>
      <c r="K24" s="8">
        <v>5747</v>
      </c>
      <c r="L24" s="8">
        <v>866142</v>
      </c>
      <c r="M24" s="8">
        <v>372077</v>
      </c>
      <c r="N24" s="8">
        <v>1243966</v>
      </c>
      <c r="O24" s="8">
        <v>416141</v>
      </c>
      <c r="P24" s="8">
        <v>404175</v>
      </c>
      <c r="Q24" s="8">
        <v>423785</v>
      </c>
      <c r="R24" s="8">
        <v>1244101</v>
      </c>
      <c r="S24" s="8">
        <v>512416</v>
      </c>
      <c r="T24" s="8">
        <v>382692</v>
      </c>
      <c r="U24" s="8">
        <v>369984</v>
      </c>
      <c r="V24" s="8">
        <v>1265092</v>
      </c>
      <c r="W24" s="8">
        <v>4893508</v>
      </c>
      <c r="X24" s="8">
        <v>6262582</v>
      </c>
      <c r="Y24" s="8">
        <v>-1369074</v>
      </c>
      <c r="Z24" s="2">
        <v>-21.861174831722764</v>
      </c>
      <c r="AA24" s="6">
        <v>6262582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123970</v>
      </c>
      <c r="D30" s="6"/>
      <c r="E30" s="7">
        <v>194480</v>
      </c>
      <c r="F30" s="8">
        <v>194480</v>
      </c>
      <c r="G30" s="8"/>
      <c r="H30" s="8"/>
      <c r="I30" s="8"/>
      <c r="J30" s="8"/>
      <c r="K30" s="8"/>
      <c r="L30" s="8"/>
      <c r="M30" s="8"/>
      <c r="N30" s="8"/>
      <c r="O30" s="8"/>
      <c r="P30" s="8">
        <v>37369</v>
      </c>
      <c r="Q30" s="8">
        <v>8056</v>
      </c>
      <c r="R30" s="8">
        <v>45425</v>
      </c>
      <c r="S30" s="8">
        <v>2671</v>
      </c>
      <c r="T30" s="8">
        <v>37324</v>
      </c>
      <c r="U30" s="8">
        <v>79359</v>
      </c>
      <c r="V30" s="8">
        <v>119354</v>
      </c>
      <c r="W30" s="8">
        <v>164779</v>
      </c>
      <c r="X30" s="8">
        <v>194480</v>
      </c>
      <c r="Y30" s="8">
        <v>-29701</v>
      </c>
      <c r="Z30" s="2">
        <v>-15.272007404360346</v>
      </c>
      <c r="AA30" s="6">
        <v>194480</v>
      </c>
    </row>
    <row r="31" spans="1:27" x14ac:dyDescent="0.25">
      <c r="A31" s="25" t="s">
        <v>57</v>
      </c>
      <c r="B31" s="24" t="s">
        <v>32</v>
      </c>
      <c r="C31" s="6">
        <v>26125</v>
      </c>
      <c r="D31" s="6"/>
      <c r="E31" s="7">
        <v>520000</v>
      </c>
      <c r="F31" s="8">
        <v>520000</v>
      </c>
      <c r="G31" s="8"/>
      <c r="H31" s="8"/>
      <c r="I31" s="8"/>
      <c r="J31" s="8"/>
      <c r="K31" s="8"/>
      <c r="L31" s="8">
        <v>170703</v>
      </c>
      <c r="M31" s="8">
        <v>25000</v>
      </c>
      <c r="N31" s="8">
        <v>195703</v>
      </c>
      <c r="O31" s="8">
        <v>28740</v>
      </c>
      <c r="P31" s="8">
        <v>3655</v>
      </c>
      <c r="Q31" s="8">
        <v>1043</v>
      </c>
      <c r="R31" s="8">
        <v>33438</v>
      </c>
      <c r="S31" s="8">
        <v>2670</v>
      </c>
      <c r="T31" s="8">
        <v>79880</v>
      </c>
      <c r="U31" s="8">
        <v>49996</v>
      </c>
      <c r="V31" s="8">
        <v>132546</v>
      </c>
      <c r="W31" s="8">
        <v>361687</v>
      </c>
      <c r="X31" s="8">
        <v>520000</v>
      </c>
      <c r="Y31" s="8">
        <v>-158313</v>
      </c>
      <c r="Z31" s="2">
        <v>-30.444807692307691</v>
      </c>
      <c r="AA31" s="6">
        <v>520000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64570</v>
      </c>
      <c r="D33" s="6"/>
      <c r="E33" s="7">
        <v>128443</v>
      </c>
      <c r="F33" s="8">
        <v>128443</v>
      </c>
      <c r="G33" s="8"/>
      <c r="H33" s="8">
        <v>278</v>
      </c>
      <c r="I33" s="8">
        <v>1560</v>
      </c>
      <c r="J33" s="8">
        <v>1838</v>
      </c>
      <c r="K33" s="8"/>
      <c r="L33" s="8">
        <v>17907</v>
      </c>
      <c r="M33" s="8">
        <v>139</v>
      </c>
      <c r="N33" s="8">
        <v>18046</v>
      </c>
      <c r="O33" s="8">
        <v>9036</v>
      </c>
      <c r="P33" s="8"/>
      <c r="Q33" s="8">
        <v>9836</v>
      </c>
      <c r="R33" s="8">
        <v>18872</v>
      </c>
      <c r="S33" s="8">
        <v>22079</v>
      </c>
      <c r="T33" s="8">
        <v>5511</v>
      </c>
      <c r="U33" s="8">
        <v>15843</v>
      </c>
      <c r="V33" s="8">
        <v>43433</v>
      </c>
      <c r="W33" s="8">
        <v>82189</v>
      </c>
      <c r="X33" s="8">
        <v>128443</v>
      </c>
      <c r="Y33" s="8">
        <v>-46254</v>
      </c>
      <c r="Z33" s="2">
        <v>-36.01130462539804</v>
      </c>
      <c r="AA33" s="6">
        <v>128443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5078336</v>
      </c>
      <c r="D35" s="33">
        <f>SUM(D24:D34)</f>
        <v>0</v>
      </c>
      <c r="E35" s="34">
        <f t="shared" si="1"/>
        <v>7105505</v>
      </c>
      <c r="F35" s="35">
        <f t="shared" si="1"/>
        <v>7105505</v>
      </c>
      <c r="G35" s="35">
        <f t="shared" si="1"/>
        <v>1358</v>
      </c>
      <c r="H35" s="35">
        <f t="shared" si="1"/>
        <v>737251</v>
      </c>
      <c r="I35" s="35">
        <f t="shared" si="1"/>
        <v>403578</v>
      </c>
      <c r="J35" s="35">
        <f t="shared" si="1"/>
        <v>1142187</v>
      </c>
      <c r="K35" s="35">
        <f t="shared" si="1"/>
        <v>5747</v>
      </c>
      <c r="L35" s="35">
        <f t="shared" si="1"/>
        <v>1054752</v>
      </c>
      <c r="M35" s="35">
        <f t="shared" si="1"/>
        <v>397216</v>
      </c>
      <c r="N35" s="35">
        <f t="shared" si="1"/>
        <v>1457715</v>
      </c>
      <c r="O35" s="35">
        <f t="shared" si="1"/>
        <v>453917</v>
      </c>
      <c r="P35" s="35">
        <f t="shared" si="1"/>
        <v>445199</v>
      </c>
      <c r="Q35" s="35">
        <f t="shared" si="1"/>
        <v>442720</v>
      </c>
      <c r="R35" s="35">
        <f t="shared" si="1"/>
        <v>1341836</v>
      </c>
      <c r="S35" s="35">
        <f t="shared" si="1"/>
        <v>539836</v>
      </c>
      <c r="T35" s="35">
        <f t="shared" si="1"/>
        <v>505407</v>
      </c>
      <c r="U35" s="35">
        <f t="shared" si="1"/>
        <v>515182</v>
      </c>
      <c r="V35" s="35">
        <f t="shared" si="1"/>
        <v>1560425</v>
      </c>
      <c r="W35" s="35">
        <f t="shared" si="1"/>
        <v>5502163</v>
      </c>
      <c r="X35" s="35">
        <f t="shared" si="1"/>
        <v>7105505</v>
      </c>
      <c r="Y35" s="35">
        <f t="shared" si="1"/>
        <v>-1603342</v>
      </c>
      <c r="Z35" s="36">
        <f>+IF(X35&lt;&gt;0,+(Y35/X35)*100,0)</f>
        <v>-22.564786035616045</v>
      </c>
      <c r="AA35" s="33">
        <f>SUM(AA24:AA34)</f>
        <v>7105505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258866</v>
      </c>
      <c r="D37" s="46">
        <f>+D21-D35</f>
        <v>0</v>
      </c>
      <c r="E37" s="47">
        <f t="shared" si="2"/>
        <v>-1542940</v>
      </c>
      <c r="F37" s="48">
        <f t="shared" si="2"/>
        <v>-1545754</v>
      </c>
      <c r="G37" s="48">
        <f t="shared" si="2"/>
        <v>457537</v>
      </c>
      <c r="H37" s="48">
        <f t="shared" si="2"/>
        <v>-277578</v>
      </c>
      <c r="I37" s="48">
        <f t="shared" si="2"/>
        <v>55709</v>
      </c>
      <c r="J37" s="48">
        <f t="shared" si="2"/>
        <v>235668</v>
      </c>
      <c r="K37" s="48">
        <f t="shared" si="2"/>
        <v>453674</v>
      </c>
      <c r="L37" s="48">
        <f t="shared" si="2"/>
        <v>-595331</v>
      </c>
      <c r="M37" s="48">
        <f t="shared" si="2"/>
        <v>74476</v>
      </c>
      <c r="N37" s="48">
        <f t="shared" si="2"/>
        <v>-67181</v>
      </c>
      <c r="O37" s="48">
        <f t="shared" si="2"/>
        <v>5246</v>
      </c>
      <c r="P37" s="48">
        <f t="shared" si="2"/>
        <v>-26804</v>
      </c>
      <c r="Q37" s="48">
        <f t="shared" si="2"/>
        <v>12595</v>
      </c>
      <c r="R37" s="48">
        <f t="shared" si="2"/>
        <v>-8963</v>
      </c>
      <c r="S37" s="48">
        <f t="shared" si="2"/>
        <v>-84521</v>
      </c>
      <c r="T37" s="48">
        <f t="shared" si="2"/>
        <v>-49184</v>
      </c>
      <c r="U37" s="48">
        <f t="shared" si="2"/>
        <v>-58887</v>
      </c>
      <c r="V37" s="48">
        <f t="shared" si="2"/>
        <v>-192592</v>
      </c>
      <c r="W37" s="48">
        <f t="shared" si="2"/>
        <v>-33068</v>
      </c>
      <c r="X37" s="48">
        <f>IF(F21=F35,0,X21-X35)</f>
        <v>-1545754</v>
      </c>
      <c r="Y37" s="48">
        <f t="shared" si="2"/>
        <v>1512686</v>
      </c>
      <c r="Z37" s="49">
        <f>+IF(X37&lt;&gt;0,+(Y37/X37)*100,0)</f>
        <v>-97.860720399235575</v>
      </c>
      <c r="AA37" s="46">
        <f>+AA21-AA35</f>
        <v>-1545754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258866</v>
      </c>
      <c r="D41" s="56">
        <f>SUM(D37:D40)</f>
        <v>0</v>
      </c>
      <c r="E41" s="57">
        <f t="shared" si="3"/>
        <v>-1542940</v>
      </c>
      <c r="F41" s="58">
        <f t="shared" si="3"/>
        <v>-1545754</v>
      </c>
      <c r="G41" s="58">
        <f t="shared" si="3"/>
        <v>457537</v>
      </c>
      <c r="H41" s="58">
        <f t="shared" si="3"/>
        <v>-277578</v>
      </c>
      <c r="I41" s="58">
        <f t="shared" si="3"/>
        <v>55709</v>
      </c>
      <c r="J41" s="58">
        <f t="shared" si="3"/>
        <v>235668</v>
      </c>
      <c r="K41" s="58">
        <f t="shared" si="3"/>
        <v>453674</v>
      </c>
      <c r="L41" s="58">
        <f t="shared" si="3"/>
        <v>-595331</v>
      </c>
      <c r="M41" s="58">
        <f t="shared" si="3"/>
        <v>74476</v>
      </c>
      <c r="N41" s="58">
        <f t="shared" si="3"/>
        <v>-67181</v>
      </c>
      <c r="O41" s="58">
        <f t="shared" si="3"/>
        <v>5246</v>
      </c>
      <c r="P41" s="58">
        <f t="shared" si="3"/>
        <v>-26804</v>
      </c>
      <c r="Q41" s="58">
        <f t="shared" si="3"/>
        <v>12595</v>
      </c>
      <c r="R41" s="58">
        <f t="shared" si="3"/>
        <v>-8963</v>
      </c>
      <c r="S41" s="58">
        <f t="shared" si="3"/>
        <v>-84521</v>
      </c>
      <c r="T41" s="58">
        <f t="shared" si="3"/>
        <v>-49184</v>
      </c>
      <c r="U41" s="58">
        <f t="shared" si="3"/>
        <v>-58887</v>
      </c>
      <c r="V41" s="58">
        <f t="shared" si="3"/>
        <v>-192592</v>
      </c>
      <c r="W41" s="58">
        <f t="shared" si="3"/>
        <v>-33068</v>
      </c>
      <c r="X41" s="58">
        <f t="shared" si="3"/>
        <v>-1545754</v>
      </c>
      <c r="Y41" s="58">
        <f t="shared" si="3"/>
        <v>1512686</v>
      </c>
      <c r="Z41" s="59">
        <f>+IF(X41&lt;&gt;0,+(Y41/X41)*100,0)</f>
        <v>-97.860720399235575</v>
      </c>
      <c r="AA41" s="56">
        <f>SUM(AA37:AA40)</f>
        <v>-1545754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258866</v>
      </c>
      <c r="D43" s="64">
        <f>+D41-D42</f>
        <v>0</v>
      </c>
      <c r="E43" s="65">
        <f t="shared" si="4"/>
        <v>-1542940</v>
      </c>
      <c r="F43" s="66">
        <f t="shared" si="4"/>
        <v>-1545754</v>
      </c>
      <c r="G43" s="66">
        <f t="shared" si="4"/>
        <v>457537</v>
      </c>
      <c r="H43" s="66">
        <f t="shared" si="4"/>
        <v>-277578</v>
      </c>
      <c r="I43" s="66">
        <f t="shared" si="4"/>
        <v>55709</v>
      </c>
      <c r="J43" s="66">
        <f t="shared" si="4"/>
        <v>235668</v>
      </c>
      <c r="K43" s="66">
        <f t="shared" si="4"/>
        <v>453674</v>
      </c>
      <c r="L43" s="66">
        <f t="shared" si="4"/>
        <v>-595331</v>
      </c>
      <c r="M43" s="66">
        <f t="shared" si="4"/>
        <v>74476</v>
      </c>
      <c r="N43" s="66">
        <f t="shared" si="4"/>
        <v>-67181</v>
      </c>
      <c r="O43" s="66">
        <f t="shared" si="4"/>
        <v>5246</v>
      </c>
      <c r="P43" s="66">
        <f t="shared" si="4"/>
        <v>-26804</v>
      </c>
      <c r="Q43" s="66">
        <f t="shared" si="4"/>
        <v>12595</v>
      </c>
      <c r="R43" s="66">
        <f t="shared" si="4"/>
        <v>-8963</v>
      </c>
      <c r="S43" s="66">
        <f t="shared" si="4"/>
        <v>-84521</v>
      </c>
      <c r="T43" s="66">
        <f t="shared" si="4"/>
        <v>-49184</v>
      </c>
      <c r="U43" s="66">
        <f t="shared" si="4"/>
        <v>-58887</v>
      </c>
      <c r="V43" s="66">
        <f t="shared" si="4"/>
        <v>-192592</v>
      </c>
      <c r="W43" s="66">
        <f t="shared" si="4"/>
        <v>-33068</v>
      </c>
      <c r="X43" s="66">
        <f t="shared" si="4"/>
        <v>-1545754</v>
      </c>
      <c r="Y43" s="66">
        <f t="shared" si="4"/>
        <v>1512686</v>
      </c>
      <c r="Z43" s="67">
        <f>+IF(X43&lt;&gt;0,+(Y43/X43)*100,0)</f>
        <v>-97.860720399235575</v>
      </c>
      <c r="AA43" s="64">
        <f>+AA41-AA42</f>
        <v>-1545754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258866</v>
      </c>
      <c r="D45" s="56">
        <f>SUM(D43:D44)</f>
        <v>0</v>
      </c>
      <c r="E45" s="57">
        <f t="shared" si="5"/>
        <v>-1542940</v>
      </c>
      <c r="F45" s="58">
        <f t="shared" si="5"/>
        <v>-1545754</v>
      </c>
      <c r="G45" s="58">
        <f t="shared" si="5"/>
        <v>457537</v>
      </c>
      <c r="H45" s="58">
        <f t="shared" si="5"/>
        <v>-277578</v>
      </c>
      <c r="I45" s="58">
        <f t="shared" si="5"/>
        <v>55709</v>
      </c>
      <c r="J45" s="58">
        <f t="shared" si="5"/>
        <v>235668</v>
      </c>
      <c r="K45" s="58">
        <f t="shared" si="5"/>
        <v>453674</v>
      </c>
      <c r="L45" s="58">
        <f t="shared" si="5"/>
        <v>-595331</v>
      </c>
      <c r="M45" s="58">
        <f t="shared" si="5"/>
        <v>74476</v>
      </c>
      <c r="N45" s="58">
        <f t="shared" si="5"/>
        <v>-67181</v>
      </c>
      <c r="O45" s="58">
        <f t="shared" si="5"/>
        <v>5246</v>
      </c>
      <c r="P45" s="58">
        <f t="shared" si="5"/>
        <v>-26804</v>
      </c>
      <c r="Q45" s="58">
        <f t="shared" si="5"/>
        <v>12595</v>
      </c>
      <c r="R45" s="58">
        <f t="shared" si="5"/>
        <v>-8963</v>
      </c>
      <c r="S45" s="58">
        <f t="shared" si="5"/>
        <v>-84521</v>
      </c>
      <c r="T45" s="58">
        <f t="shared" si="5"/>
        <v>-49184</v>
      </c>
      <c r="U45" s="58">
        <f t="shared" si="5"/>
        <v>-58887</v>
      </c>
      <c r="V45" s="58">
        <f t="shared" si="5"/>
        <v>-192592</v>
      </c>
      <c r="W45" s="58">
        <f t="shared" si="5"/>
        <v>-33068</v>
      </c>
      <c r="X45" s="58">
        <f t="shared" si="5"/>
        <v>-1545754</v>
      </c>
      <c r="Y45" s="58">
        <f t="shared" si="5"/>
        <v>1512686</v>
      </c>
      <c r="Z45" s="59">
        <f>+IF(X45&lt;&gt;0,+(Y45/X45)*100,0)</f>
        <v>-97.860720399235575</v>
      </c>
      <c r="AA45" s="56">
        <f>SUM(AA43:AA44)</f>
        <v>-1545754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258866</v>
      </c>
      <c r="D47" s="71">
        <f>SUM(D45:D46)</f>
        <v>0</v>
      </c>
      <c r="E47" s="72">
        <f t="shared" si="6"/>
        <v>-1542940</v>
      </c>
      <c r="F47" s="73">
        <f t="shared" si="6"/>
        <v>-1545754</v>
      </c>
      <c r="G47" s="73">
        <f t="shared" si="6"/>
        <v>457537</v>
      </c>
      <c r="H47" s="74">
        <f t="shared" si="6"/>
        <v>-277578</v>
      </c>
      <c r="I47" s="74">
        <f t="shared" si="6"/>
        <v>55709</v>
      </c>
      <c r="J47" s="74">
        <f t="shared" si="6"/>
        <v>235668</v>
      </c>
      <c r="K47" s="74">
        <f t="shared" si="6"/>
        <v>453674</v>
      </c>
      <c r="L47" s="74">
        <f t="shared" si="6"/>
        <v>-595331</v>
      </c>
      <c r="M47" s="73">
        <f t="shared" si="6"/>
        <v>74476</v>
      </c>
      <c r="N47" s="73">
        <f t="shared" si="6"/>
        <v>-67181</v>
      </c>
      <c r="O47" s="74">
        <f t="shared" si="6"/>
        <v>5246</v>
      </c>
      <c r="P47" s="74">
        <f t="shared" si="6"/>
        <v>-26804</v>
      </c>
      <c r="Q47" s="74">
        <f t="shared" si="6"/>
        <v>12595</v>
      </c>
      <c r="R47" s="74">
        <f t="shared" si="6"/>
        <v>-8963</v>
      </c>
      <c r="S47" s="74">
        <f t="shared" si="6"/>
        <v>-84521</v>
      </c>
      <c r="T47" s="73">
        <f t="shared" si="6"/>
        <v>-49184</v>
      </c>
      <c r="U47" s="73">
        <f t="shared" si="6"/>
        <v>-58887</v>
      </c>
      <c r="V47" s="74">
        <f t="shared" si="6"/>
        <v>-192592</v>
      </c>
      <c r="W47" s="74">
        <f t="shared" si="6"/>
        <v>-33068</v>
      </c>
      <c r="X47" s="74">
        <f t="shared" si="6"/>
        <v>-1545754</v>
      </c>
      <c r="Y47" s="74">
        <f t="shared" si="6"/>
        <v>1512686</v>
      </c>
      <c r="Z47" s="75">
        <f>+IF(X47&lt;&gt;0,+(Y47/X47)*100,0)</f>
        <v>-97.860720399235575</v>
      </c>
      <c r="AA47" s="76">
        <f>SUM(AA45:AA46)</f>
        <v>-1545754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8925675</v>
      </c>
      <c r="D9" s="6">
        <v>9382773</v>
      </c>
      <c r="E9" s="7">
        <v>9276393</v>
      </c>
      <c r="F9" s="8">
        <v>9567602</v>
      </c>
      <c r="G9" s="8">
        <v>803492</v>
      </c>
      <c r="H9" s="8">
        <v>801153</v>
      </c>
      <c r="I9" s="8">
        <v>799004</v>
      </c>
      <c r="J9" s="8">
        <v>2403649</v>
      </c>
      <c r="K9" s="8">
        <v>798618</v>
      </c>
      <c r="L9" s="8">
        <v>799997</v>
      </c>
      <c r="M9" s="8">
        <v>802553</v>
      </c>
      <c r="N9" s="8">
        <v>2401168</v>
      </c>
      <c r="O9" s="8">
        <v>626117</v>
      </c>
      <c r="P9" s="8">
        <v>794047</v>
      </c>
      <c r="Q9" s="8">
        <v>790485</v>
      </c>
      <c r="R9" s="8">
        <v>2210649</v>
      </c>
      <c r="S9" s="8">
        <v>793565</v>
      </c>
      <c r="T9" s="8">
        <v>792899</v>
      </c>
      <c r="U9" s="8">
        <v>780849</v>
      </c>
      <c r="V9" s="8">
        <v>2367313</v>
      </c>
      <c r="W9" s="8">
        <v>9382779</v>
      </c>
      <c r="X9" s="8">
        <v>9567602</v>
      </c>
      <c r="Y9" s="8">
        <v>-184823</v>
      </c>
      <c r="Z9" s="2">
        <v>-1.9317588670598966</v>
      </c>
      <c r="AA9" s="6">
        <v>9567602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25077259</v>
      </c>
      <c r="D18" s="6">
        <v>19000424</v>
      </c>
      <c r="E18" s="7">
        <v>22785128</v>
      </c>
      <c r="F18" s="8">
        <v>22785128</v>
      </c>
      <c r="G18" s="8">
        <v>9493828</v>
      </c>
      <c r="H18" s="8"/>
      <c r="I18" s="8"/>
      <c r="J18" s="8">
        <v>9493828</v>
      </c>
      <c r="K18" s="8"/>
      <c r="L18" s="8"/>
      <c r="M18" s="8">
        <v>4553307</v>
      </c>
      <c r="N18" s="8">
        <v>4553307</v>
      </c>
      <c r="O18" s="8"/>
      <c r="P18" s="8"/>
      <c r="Q18" s="8">
        <v>4953289</v>
      </c>
      <c r="R18" s="8">
        <v>4953289</v>
      </c>
      <c r="S18" s="8"/>
      <c r="T18" s="8"/>
      <c r="U18" s="8"/>
      <c r="V18" s="8"/>
      <c r="W18" s="8">
        <v>19000424</v>
      </c>
      <c r="X18" s="8">
        <v>22785128</v>
      </c>
      <c r="Y18" s="8">
        <v>-3784704</v>
      </c>
      <c r="Z18" s="2">
        <v>-16.610413599607604</v>
      </c>
      <c r="AA18" s="6">
        <v>22785128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34002934</v>
      </c>
      <c r="D21" s="33">
        <f t="shared" si="0"/>
        <v>28383197</v>
      </c>
      <c r="E21" s="34">
        <f t="shared" si="0"/>
        <v>32061521</v>
      </c>
      <c r="F21" s="35">
        <f t="shared" si="0"/>
        <v>32352730</v>
      </c>
      <c r="G21" s="35">
        <f t="shared" si="0"/>
        <v>10297320</v>
      </c>
      <c r="H21" s="35">
        <f t="shared" si="0"/>
        <v>801153</v>
      </c>
      <c r="I21" s="35">
        <f t="shared" si="0"/>
        <v>799004</v>
      </c>
      <c r="J21" s="35">
        <f t="shared" si="0"/>
        <v>11897477</v>
      </c>
      <c r="K21" s="35">
        <f t="shared" si="0"/>
        <v>798618</v>
      </c>
      <c r="L21" s="35">
        <f t="shared" si="0"/>
        <v>799997</v>
      </c>
      <c r="M21" s="35">
        <f t="shared" si="0"/>
        <v>5355860</v>
      </c>
      <c r="N21" s="35">
        <f t="shared" si="0"/>
        <v>6954475</v>
      </c>
      <c r="O21" s="35">
        <f t="shared" si="0"/>
        <v>626117</v>
      </c>
      <c r="P21" s="35">
        <f t="shared" si="0"/>
        <v>794047</v>
      </c>
      <c r="Q21" s="35">
        <f t="shared" si="0"/>
        <v>5743774</v>
      </c>
      <c r="R21" s="35">
        <f t="shared" si="0"/>
        <v>7163938</v>
      </c>
      <c r="S21" s="35">
        <f t="shared" si="0"/>
        <v>793565</v>
      </c>
      <c r="T21" s="35">
        <f t="shared" si="0"/>
        <v>792899</v>
      </c>
      <c r="U21" s="35">
        <f t="shared" si="0"/>
        <v>780849</v>
      </c>
      <c r="V21" s="35">
        <f t="shared" si="0"/>
        <v>2367313</v>
      </c>
      <c r="W21" s="35">
        <f t="shared" si="0"/>
        <v>28383203</v>
      </c>
      <c r="X21" s="35">
        <f t="shared" si="0"/>
        <v>32352730</v>
      </c>
      <c r="Y21" s="35">
        <f t="shared" si="0"/>
        <v>-3969527</v>
      </c>
      <c r="Z21" s="36">
        <f>+IF(X21&lt;&gt;0,+(Y21/X21)*100,0)</f>
        <v>-12.269527177459214</v>
      </c>
      <c r="AA21" s="33">
        <f>SUM(AA5:AA20)</f>
        <v>32352730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15655781</v>
      </c>
      <c r="D24" s="6">
        <v>15076184</v>
      </c>
      <c r="E24" s="7">
        <v>9591062</v>
      </c>
      <c r="F24" s="8">
        <v>14960629</v>
      </c>
      <c r="G24" s="8">
        <v>1050944</v>
      </c>
      <c r="H24" s="8">
        <v>1115348</v>
      </c>
      <c r="I24" s="8">
        <v>1039301</v>
      </c>
      <c r="J24" s="8">
        <v>3205593</v>
      </c>
      <c r="K24" s="8">
        <v>1136862</v>
      </c>
      <c r="L24" s="8">
        <v>1234515</v>
      </c>
      <c r="M24" s="8">
        <v>2020537</v>
      </c>
      <c r="N24" s="8">
        <v>4391914</v>
      </c>
      <c r="O24" s="8">
        <v>1364948</v>
      </c>
      <c r="P24" s="8">
        <v>1202328</v>
      </c>
      <c r="Q24" s="8">
        <v>1210902</v>
      </c>
      <c r="R24" s="8">
        <v>3778178</v>
      </c>
      <c r="S24" s="8">
        <v>1224024</v>
      </c>
      <c r="T24" s="8">
        <v>1200341</v>
      </c>
      <c r="U24" s="8">
        <v>1276135</v>
      </c>
      <c r="V24" s="8">
        <v>3700500</v>
      </c>
      <c r="W24" s="8">
        <v>15076185</v>
      </c>
      <c r="X24" s="8">
        <v>14960629</v>
      </c>
      <c r="Y24" s="8">
        <v>115556</v>
      </c>
      <c r="Z24" s="2">
        <v>0.77240067914256816</v>
      </c>
      <c r="AA24" s="6">
        <v>14960629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1026869</v>
      </c>
      <c r="D26" s="6"/>
      <c r="E26" s="7">
        <v>2449384</v>
      </c>
      <c r="F26" s="8">
        <v>2749384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2749384</v>
      </c>
      <c r="Y26" s="8">
        <v>-2749384</v>
      </c>
      <c r="Z26" s="2">
        <v>-100</v>
      </c>
      <c r="AA26" s="6">
        <v>2749384</v>
      </c>
    </row>
    <row r="27" spans="1:27" x14ac:dyDescent="0.25">
      <c r="A27" s="25" t="s">
        <v>53</v>
      </c>
      <c r="B27" s="24" t="s">
        <v>32</v>
      </c>
      <c r="C27" s="6">
        <v>556475</v>
      </c>
      <c r="D27" s="6"/>
      <c r="E27" s="7">
        <v>713668</v>
      </c>
      <c r="F27" s="8">
        <v>713668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713668</v>
      </c>
      <c r="Y27" s="8">
        <v>-713668</v>
      </c>
      <c r="Z27" s="2">
        <v>-100</v>
      </c>
      <c r="AA27" s="6">
        <v>713668</v>
      </c>
    </row>
    <row r="28" spans="1:27" x14ac:dyDescent="0.25">
      <c r="A28" s="25" t="s">
        <v>54</v>
      </c>
      <c r="B28" s="24" t="s">
        <v>32</v>
      </c>
      <c r="C28" s="6">
        <v>1512163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310063</v>
      </c>
      <c r="D30" s="6">
        <v>790156</v>
      </c>
      <c r="E30" s="7">
        <v>1040241</v>
      </c>
      <c r="F30" s="8">
        <v>820277</v>
      </c>
      <c r="G30" s="8"/>
      <c r="H30" s="8">
        <v>143748</v>
      </c>
      <c r="I30" s="8">
        <v>51930</v>
      </c>
      <c r="J30" s="8">
        <v>195678</v>
      </c>
      <c r="K30" s="8">
        <v>245959</v>
      </c>
      <c r="L30" s="8">
        <v>33186</v>
      </c>
      <c r="M30" s="8">
        <v>14023</v>
      </c>
      <c r="N30" s="8">
        <v>293168</v>
      </c>
      <c r="O30" s="8">
        <v>85194</v>
      </c>
      <c r="P30" s="8">
        <v>82909</v>
      </c>
      <c r="Q30" s="8">
        <v>23917</v>
      </c>
      <c r="R30" s="8">
        <v>192020</v>
      </c>
      <c r="S30" s="8">
        <v>51019</v>
      </c>
      <c r="T30" s="8"/>
      <c r="U30" s="8">
        <v>58272</v>
      </c>
      <c r="V30" s="8">
        <v>109291</v>
      </c>
      <c r="W30" s="8">
        <v>790157</v>
      </c>
      <c r="X30" s="8">
        <v>820277</v>
      </c>
      <c r="Y30" s="8">
        <v>-30120</v>
      </c>
      <c r="Z30" s="2">
        <v>-3.6719303357280526</v>
      </c>
      <c r="AA30" s="6">
        <v>820277</v>
      </c>
    </row>
    <row r="31" spans="1:27" x14ac:dyDescent="0.25">
      <c r="A31" s="25" t="s">
        <v>57</v>
      </c>
      <c r="B31" s="24" t="s">
        <v>32</v>
      </c>
      <c r="C31" s="6">
        <v>13295433</v>
      </c>
      <c r="D31" s="6">
        <v>14110757</v>
      </c>
      <c r="E31" s="7">
        <v>10620377</v>
      </c>
      <c r="F31" s="8">
        <v>13562801</v>
      </c>
      <c r="G31" s="8">
        <v>926087</v>
      </c>
      <c r="H31" s="8">
        <v>1144987</v>
      </c>
      <c r="I31" s="8">
        <v>1363887</v>
      </c>
      <c r="J31" s="8">
        <v>3434961</v>
      </c>
      <c r="K31" s="8">
        <v>1231682</v>
      </c>
      <c r="L31" s="8">
        <v>1154087</v>
      </c>
      <c r="M31" s="8">
        <v>1144987</v>
      </c>
      <c r="N31" s="8">
        <v>3530756</v>
      </c>
      <c r="O31" s="8">
        <v>543182</v>
      </c>
      <c r="P31" s="8">
        <v>2613395</v>
      </c>
      <c r="Q31" s="8">
        <v>762378</v>
      </c>
      <c r="R31" s="8">
        <v>3918955</v>
      </c>
      <c r="S31" s="8">
        <v>1062487</v>
      </c>
      <c r="T31" s="8">
        <v>1401217</v>
      </c>
      <c r="U31" s="8">
        <v>762378</v>
      </c>
      <c r="V31" s="8">
        <v>3226082</v>
      </c>
      <c r="W31" s="8">
        <v>14110754</v>
      </c>
      <c r="X31" s="8">
        <v>13562801</v>
      </c>
      <c r="Y31" s="8">
        <v>547953</v>
      </c>
      <c r="Z31" s="2">
        <v>4.0401167870854993</v>
      </c>
      <c r="AA31" s="6">
        <v>13562801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7538048</v>
      </c>
      <c r="D33" s="6">
        <v>385012</v>
      </c>
      <c r="E33" s="7">
        <v>637935</v>
      </c>
      <c r="F33" s="8">
        <v>442348</v>
      </c>
      <c r="G33" s="8">
        <v>8319</v>
      </c>
      <c r="H33" s="8">
        <v>68647</v>
      </c>
      <c r="I33" s="8">
        <v>67603</v>
      </c>
      <c r="J33" s="8">
        <v>144569</v>
      </c>
      <c r="K33" s="8">
        <v>40437</v>
      </c>
      <c r="L33" s="8">
        <v>17642</v>
      </c>
      <c r="M33" s="8">
        <v>54847</v>
      </c>
      <c r="N33" s="8">
        <v>112926</v>
      </c>
      <c r="O33" s="8">
        <v>29198</v>
      </c>
      <c r="P33" s="8">
        <v>16732</v>
      </c>
      <c r="Q33" s="8">
        <v>10048</v>
      </c>
      <c r="R33" s="8">
        <v>55978</v>
      </c>
      <c r="S33" s="8">
        <v>9832</v>
      </c>
      <c r="T33" s="8">
        <v>17639</v>
      </c>
      <c r="U33" s="8">
        <v>44067</v>
      </c>
      <c r="V33" s="8">
        <v>71538</v>
      </c>
      <c r="W33" s="8">
        <v>385011</v>
      </c>
      <c r="X33" s="8">
        <v>442348</v>
      </c>
      <c r="Y33" s="8">
        <v>-57337</v>
      </c>
      <c r="Z33" s="2">
        <v>-12.961966596435387</v>
      </c>
      <c r="AA33" s="6">
        <v>442348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39894832</v>
      </c>
      <c r="D35" s="33">
        <f>SUM(D24:D34)</f>
        <v>30362109</v>
      </c>
      <c r="E35" s="34">
        <f t="shared" si="1"/>
        <v>25052667</v>
      </c>
      <c r="F35" s="35">
        <f t="shared" si="1"/>
        <v>33249107</v>
      </c>
      <c r="G35" s="35">
        <f t="shared" si="1"/>
        <v>1985350</v>
      </c>
      <c r="H35" s="35">
        <f t="shared" si="1"/>
        <v>2472730</v>
      </c>
      <c r="I35" s="35">
        <f t="shared" si="1"/>
        <v>2522721</v>
      </c>
      <c r="J35" s="35">
        <f t="shared" si="1"/>
        <v>6980801</v>
      </c>
      <c r="K35" s="35">
        <f t="shared" si="1"/>
        <v>2654940</v>
      </c>
      <c r="L35" s="35">
        <f t="shared" si="1"/>
        <v>2439430</v>
      </c>
      <c r="M35" s="35">
        <f t="shared" si="1"/>
        <v>3234394</v>
      </c>
      <c r="N35" s="35">
        <f t="shared" si="1"/>
        <v>8328764</v>
      </c>
      <c r="O35" s="35">
        <f t="shared" si="1"/>
        <v>2022522</v>
      </c>
      <c r="P35" s="35">
        <f t="shared" si="1"/>
        <v>3915364</v>
      </c>
      <c r="Q35" s="35">
        <f t="shared" si="1"/>
        <v>2007245</v>
      </c>
      <c r="R35" s="35">
        <f t="shared" si="1"/>
        <v>7945131</v>
      </c>
      <c r="S35" s="35">
        <f t="shared" si="1"/>
        <v>2347362</v>
      </c>
      <c r="T35" s="35">
        <f t="shared" si="1"/>
        <v>2619197</v>
      </c>
      <c r="U35" s="35">
        <f t="shared" si="1"/>
        <v>2140852</v>
      </c>
      <c r="V35" s="35">
        <f t="shared" si="1"/>
        <v>7107411</v>
      </c>
      <c r="W35" s="35">
        <f t="shared" si="1"/>
        <v>30362107</v>
      </c>
      <c r="X35" s="35">
        <f t="shared" si="1"/>
        <v>33249107</v>
      </c>
      <c r="Y35" s="35">
        <f t="shared" si="1"/>
        <v>-2887000</v>
      </c>
      <c r="Z35" s="36">
        <f>+IF(X35&lt;&gt;0,+(Y35/X35)*100,0)</f>
        <v>-8.6829399658763773</v>
      </c>
      <c r="AA35" s="33">
        <f>SUM(AA24:AA34)</f>
        <v>33249107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-5891898</v>
      </c>
      <c r="D37" s="46">
        <f>+D21-D35</f>
        <v>-1978912</v>
      </c>
      <c r="E37" s="47">
        <f t="shared" si="2"/>
        <v>7008854</v>
      </c>
      <c r="F37" s="48">
        <f t="shared" si="2"/>
        <v>-896377</v>
      </c>
      <c r="G37" s="48">
        <f t="shared" si="2"/>
        <v>8311970</v>
      </c>
      <c r="H37" s="48">
        <f t="shared" si="2"/>
        <v>-1671577</v>
      </c>
      <c r="I37" s="48">
        <f t="shared" si="2"/>
        <v>-1723717</v>
      </c>
      <c r="J37" s="48">
        <f t="shared" si="2"/>
        <v>4916676</v>
      </c>
      <c r="K37" s="48">
        <f t="shared" si="2"/>
        <v>-1856322</v>
      </c>
      <c r="L37" s="48">
        <f t="shared" si="2"/>
        <v>-1639433</v>
      </c>
      <c r="M37" s="48">
        <f t="shared" si="2"/>
        <v>2121466</v>
      </c>
      <c r="N37" s="48">
        <f t="shared" si="2"/>
        <v>-1374289</v>
      </c>
      <c r="O37" s="48">
        <f t="shared" si="2"/>
        <v>-1396405</v>
      </c>
      <c r="P37" s="48">
        <f t="shared" si="2"/>
        <v>-3121317</v>
      </c>
      <c r="Q37" s="48">
        <f t="shared" si="2"/>
        <v>3736529</v>
      </c>
      <c r="R37" s="48">
        <f t="shared" si="2"/>
        <v>-781193</v>
      </c>
      <c r="S37" s="48">
        <f t="shared" si="2"/>
        <v>-1553797</v>
      </c>
      <c r="T37" s="48">
        <f t="shared" si="2"/>
        <v>-1826298</v>
      </c>
      <c r="U37" s="48">
        <f t="shared" si="2"/>
        <v>-1360003</v>
      </c>
      <c r="V37" s="48">
        <f t="shared" si="2"/>
        <v>-4740098</v>
      </c>
      <c r="W37" s="48">
        <f t="shared" si="2"/>
        <v>-1978904</v>
      </c>
      <c r="X37" s="48">
        <f>IF(F21=F35,0,X21-X35)</f>
        <v>-896377</v>
      </c>
      <c r="Y37" s="48">
        <f t="shared" si="2"/>
        <v>-1082527</v>
      </c>
      <c r="Z37" s="49">
        <f>+IF(X37&lt;&gt;0,+(Y37/X37)*100,0)</f>
        <v>120.7669317708955</v>
      </c>
      <c r="AA37" s="46">
        <f>+AA21-AA35</f>
        <v>-896377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-5891898</v>
      </c>
      <c r="D41" s="56">
        <f>SUM(D37:D40)</f>
        <v>-1978912</v>
      </c>
      <c r="E41" s="57">
        <f t="shared" si="3"/>
        <v>7008854</v>
      </c>
      <c r="F41" s="58">
        <f t="shared" si="3"/>
        <v>-896377</v>
      </c>
      <c r="G41" s="58">
        <f t="shared" si="3"/>
        <v>8311970</v>
      </c>
      <c r="H41" s="58">
        <f t="shared" si="3"/>
        <v>-1671577</v>
      </c>
      <c r="I41" s="58">
        <f t="shared" si="3"/>
        <v>-1723717</v>
      </c>
      <c r="J41" s="58">
        <f t="shared" si="3"/>
        <v>4916676</v>
      </c>
      <c r="K41" s="58">
        <f t="shared" si="3"/>
        <v>-1856322</v>
      </c>
      <c r="L41" s="58">
        <f t="shared" si="3"/>
        <v>-1639433</v>
      </c>
      <c r="M41" s="58">
        <f t="shared" si="3"/>
        <v>2121466</v>
      </c>
      <c r="N41" s="58">
        <f t="shared" si="3"/>
        <v>-1374289</v>
      </c>
      <c r="O41" s="58">
        <f t="shared" si="3"/>
        <v>-1396405</v>
      </c>
      <c r="P41" s="58">
        <f t="shared" si="3"/>
        <v>-3121317</v>
      </c>
      <c r="Q41" s="58">
        <f t="shared" si="3"/>
        <v>3736529</v>
      </c>
      <c r="R41" s="58">
        <f t="shared" si="3"/>
        <v>-781193</v>
      </c>
      <c r="S41" s="58">
        <f t="shared" si="3"/>
        <v>-1553797</v>
      </c>
      <c r="T41" s="58">
        <f t="shared" si="3"/>
        <v>-1826298</v>
      </c>
      <c r="U41" s="58">
        <f t="shared" si="3"/>
        <v>-1360003</v>
      </c>
      <c r="V41" s="58">
        <f t="shared" si="3"/>
        <v>-4740098</v>
      </c>
      <c r="W41" s="58">
        <f t="shared" si="3"/>
        <v>-1978904</v>
      </c>
      <c r="X41" s="58">
        <f t="shared" si="3"/>
        <v>-896377</v>
      </c>
      <c r="Y41" s="58">
        <f t="shared" si="3"/>
        <v>-1082527</v>
      </c>
      <c r="Z41" s="59">
        <f>+IF(X41&lt;&gt;0,+(Y41/X41)*100,0)</f>
        <v>120.7669317708955</v>
      </c>
      <c r="AA41" s="56">
        <f>SUM(AA37:AA40)</f>
        <v>-896377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-5891898</v>
      </c>
      <c r="D43" s="64">
        <f>+D41-D42</f>
        <v>-1978912</v>
      </c>
      <c r="E43" s="65">
        <f t="shared" si="4"/>
        <v>7008854</v>
      </c>
      <c r="F43" s="66">
        <f t="shared" si="4"/>
        <v>-896377</v>
      </c>
      <c r="G43" s="66">
        <f t="shared" si="4"/>
        <v>8311970</v>
      </c>
      <c r="H43" s="66">
        <f t="shared" si="4"/>
        <v>-1671577</v>
      </c>
      <c r="I43" s="66">
        <f t="shared" si="4"/>
        <v>-1723717</v>
      </c>
      <c r="J43" s="66">
        <f t="shared" si="4"/>
        <v>4916676</v>
      </c>
      <c r="K43" s="66">
        <f t="shared" si="4"/>
        <v>-1856322</v>
      </c>
      <c r="L43" s="66">
        <f t="shared" si="4"/>
        <v>-1639433</v>
      </c>
      <c r="M43" s="66">
        <f t="shared" si="4"/>
        <v>2121466</v>
      </c>
      <c r="N43" s="66">
        <f t="shared" si="4"/>
        <v>-1374289</v>
      </c>
      <c r="O43" s="66">
        <f t="shared" si="4"/>
        <v>-1396405</v>
      </c>
      <c r="P43" s="66">
        <f t="shared" si="4"/>
        <v>-3121317</v>
      </c>
      <c r="Q43" s="66">
        <f t="shared" si="4"/>
        <v>3736529</v>
      </c>
      <c r="R43" s="66">
        <f t="shared" si="4"/>
        <v>-781193</v>
      </c>
      <c r="S43" s="66">
        <f t="shared" si="4"/>
        <v>-1553797</v>
      </c>
      <c r="T43" s="66">
        <f t="shared" si="4"/>
        <v>-1826298</v>
      </c>
      <c r="U43" s="66">
        <f t="shared" si="4"/>
        <v>-1360003</v>
      </c>
      <c r="V43" s="66">
        <f t="shared" si="4"/>
        <v>-4740098</v>
      </c>
      <c r="W43" s="66">
        <f t="shared" si="4"/>
        <v>-1978904</v>
      </c>
      <c r="X43" s="66">
        <f t="shared" si="4"/>
        <v>-896377</v>
      </c>
      <c r="Y43" s="66">
        <f t="shared" si="4"/>
        <v>-1082527</v>
      </c>
      <c r="Z43" s="67">
        <f>+IF(X43&lt;&gt;0,+(Y43/X43)*100,0)</f>
        <v>120.7669317708955</v>
      </c>
      <c r="AA43" s="64">
        <f>+AA41-AA42</f>
        <v>-896377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-5891898</v>
      </c>
      <c r="D45" s="56">
        <f>SUM(D43:D44)</f>
        <v>-1978912</v>
      </c>
      <c r="E45" s="57">
        <f t="shared" si="5"/>
        <v>7008854</v>
      </c>
      <c r="F45" s="58">
        <f t="shared" si="5"/>
        <v>-896377</v>
      </c>
      <c r="G45" s="58">
        <f t="shared" si="5"/>
        <v>8311970</v>
      </c>
      <c r="H45" s="58">
        <f t="shared" si="5"/>
        <v>-1671577</v>
      </c>
      <c r="I45" s="58">
        <f t="shared" si="5"/>
        <v>-1723717</v>
      </c>
      <c r="J45" s="58">
        <f t="shared" si="5"/>
        <v>4916676</v>
      </c>
      <c r="K45" s="58">
        <f t="shared" si="5"/>
        <v>-1856322</v>
      </c>
      <c r="L45" s="58">
        <f t="shared" si="5"/>
        <v>-1639433</v>
      </c>
      <c r="M45" s="58">
        <f t="shared" si="5"/>
        <v>2121466</v>
      </c>
      <c r="N45" s="58">
        <f t="shared" si="5"/>
        <v>-1374289</v>
      </c>
      <c r="O45" s="58">
        <f t="shared" si="5"/>
        <v>-1396405</v>
      </c>
      <c r="P45" s="58">
        <f t="shared" si="5"/>
        <v>-3121317</v>
      </c>
      <c r="Q45" s="58">
        <f t="shared" si="5"/>
        <v>3736529</v>
      </c>
      <c r="R45" s="58">
        <f t="shared" si="5"/>
        <v>-781193</v>
      </c>
      <c r="S45" s="58">
        <f t="shared" si="5"/>
        <v>-1553797</v>
      </c>
      <c r="T45" s="58">
        <f t="shared" si="5"/>
        <v>-1826298</v>
      </c>
      <c r="U45" s="58">
        <f t="shared" si="5"/>
        <v>-1360003</v>
      </c>
      <c r="V45" s="58">
        <f t="shared" si="5"/>
        <v>-4740098</v>
      </c>
      <c r="W45" s="58">
        <f t="shared" si="5"/>
        <v>-1978904</v>
      </c>
      <c r="X45" s="58">
        <f t="shared" si="5"/>
        <v>-896377</v>
      </c>
      <c r="Y45" s="58">
        <f t="shared" si="5"/>
        <v>-1082527</v>
      </c>
      <c r="Z45" s="59">
        <f>+IF(X45&lt;&gt;0,+(Y45/X45)*100,0)</f>
        <v>120.7669317708955</v>
      </c>
      <c r="AA45" s="56">
        <f>SUM(AA43:AA44)</f>
        <v>-896377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-5891898</v>
      </c>
      <c r="D47" s="71">
        <f>SUM(D45:D46)</f>
        <v>-1978912</v>
      </c>
      <c r="E47" s="72">
        <f t="shared" si="6"/>
        <v>7008854</v>
      </c>
      <c r="F47" s="73">
        <f t="shared" si="6"/>
        <v>-896377</v>
      </c>
      <c r="G47" s="73">
        <f t="shared" si="6"/>
        <v>8311970</v>
      </c>
      <c r="H47" s="74">
        <f t="shared" si="6"/>
        <v>-1671577</v>
      </c>
      <c r="I47" s="74">
        <f t="shared" si="6"/>
        <v>-1723717</v>
      </c>
      <c r="J47" s="74">
        <f t="shared" si="6"/>
        <v>4916676</v>
      </c>
      <c r="K47" s="74">
        <f t="shared" si="6"/>
        <v>-1856322</v>
      </c>
      <c r="L47" s="74">
        <f t="shared" si="6"/>
        <v>-1639433</v>
      </c>
      <c r="M47" s="73">
        <f t="shared" si="6"/>
        <v>2121466</v>
      </c>
      <c r="N47" s="73">
        <f t="shared" si="6"/>
        <v>-1374289</v>
      </c>
      <c r="O47" s="74">
        <f t="shared" si="6"/>
        <v>-1396405</v>
      </c>
      <c r="P47" s="74">
        <f t="shared" si="6"/>
        <v>-3121317</v>
      </c>
      <c r="Q47" s="74">
        <f t="shared" si="6"/>
        <v>3736529</v>
      </c>
      <c r="R47" s="74">
        <f t="shared" si="6"/>
        <v>-781193</v>
      </c>
      <c r="S47" s="74">
        <f t="shared" si="6"/>
        <v>-1553797</v>
      </c>
      <c r="T47" s="73">
        <f t="shared" si="6"/>
        <v>-1826298</v>
      </c>
      <c r="U47" s="73">
        <f t="shared" si="6"/>
        <v>-1360003</v>
      </c>
      <c r="V47" s="74">
        <f t="shared" si="6"/>
        <v>-4740098</v>
      </c>
      <c r="W47" s="74">
        <f t="shared" si="6"/>
        <v>-1978904</v>
      </c>
      <c r="X47" s="74">
        <f t="shared" si="6"/>
        <v>-896377</v>
      </c>
      <c r="Y47" s="74">
        <f t="shared" si="6"/>
        <v>-1082527</v>
      </c>
      <c r="Z47" s="75">
        <f>+IF(X47&lt;&gt;0,+(Y47/X47)*100,0)</f>
        <v>120.7669317708955</v>
      </c>
      <c r="AA47" s="76">
        <f>SUM(AA45:AA46)</f>
        <v>-896377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2229419</v>
      </c>
      <c r="D24" s="6"/>
      <c r="E24" s="7">
        <v>3746209</v>
      </c>
      <c r="F24" s="8">
        <v>3779517</v>
      </c>
      <c r="G24" s="8">
        <v>167759</v>
      </c>
      <c r="H24" s="8">
        <v>213611</v>
      </c>
      <c r="I24" s="8">
        <v>196005</v>
      </c>
      <c r="J24" s="8">
        <v>577375</v>
      </c>
      <c r="K24" s="8">
        <v>213299</v>
      </c>
      <c r="L24" s="8">
        <v>177896</v>
      </c>
      <c r="M24" s="8">
        <v>207881</v>
      </c>
      <c r="N24" s="8">
        <v>599076</v>
      </c>
      <c r="O24" s="8">
        <v>205518</v>
      </c>
      <c r="P24" s="8">
        <v>198736</v>
      </c>
      <c r="Q24" s="8">
        <v>217452</v>
      </c>
      <c r="R24" s="8">
        <v>621706</v>
      </c>
      <c r="S24" s="8">
        <v>225385</v>
      </c>
      <c r="T24" s="8">
        <v>235461</v>
      </c>
      <c r="U24" s="8">
        <v>222146</v>
      </c>
      <c r="V24" s="8">
        <v>682992</v>
      </c>
      <c r="W24" s="8">
        <v>2481149</v>
      </c>
      <c r="X24" s="8">
        <v>3779517</v>
      </c>
      <c r="Y24" s="8">
        <v>-1298368</v>
      </c>
      <c r="Z24" s="2">
        <v>-34.352749306326707</v>
      </c>
      <c r="AA24" s="6">
        <v>3779517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28931116</v>
      </c>
      <c r="D31" s="6"/>
      <c r="E31" s="7">
        <v>18971175</v>
      </c>
      <c r="F31" s="8">
        <v>27425762</v>
      </c>
      <c r="G31" s="8">
        <v>1883892</v>
      </c>
      <c r="H31" s="8">
        <v>4583652</v>
      </c>
      <c r="I31" s="8">
        <v>1883652</v>
      </c>
      <c r="J31" s="8">
        <v>8351196</v>
      </c>
      <c r="K31" s="8">
        <v>1891227</v>
      </c>
      <c r="L31" s="8">
        <v>1883652</v>
      </c>
      <c r="M31" s="8">
        <v>4583652</v>
      </c>
      <c r="N31" s="8">
        <v>8358531</v>
      </c>
      <c r="O31" s="8">
        <v>1883652</v>
      </c>
      <c r="P31" s="8">
        <v>1883652</v>
      </c>
      <c r="Q31" s="8">
        <v>2700000</v>
      </c>
      <c r="R31" s="8">
        <v>6467304</v>
      </c>
      <c r="S31" s="8">
        <v>825855</v>
      </c>
      <c r="T31" s="8">
        <v>2009610</v>
      </c>
      <c r="U31" s="8">
        <v>2834220</v>
      </c>
      <c r="V31" s="8">
        <v>5669685</v>
      </c>
      <c r="W31" s="8">
        <v>28846716</v>
      </c>
      <c r="X31" s="8">
        <v>27425762</v>
      </c>
      <c r="Y31" s="8">
        <v>1420954</v>
      </c>
      <c r="Z31" s="2">
        <v>5.1810921424899705</v>
      </c>
      <c r="AA31" s="6">
        <v>27425762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18046</v>
      </c>
      <c r="D33" s="6"/>
      <c r="E33" s="7">
        <v>29110</v>
      </c>
      <c r="F33" s="8">
        <v>29110</v>
      </c>
      <c r="G33" s="8">
        <v>1352</v>
      </c>
      <c r="H33" s="8">
        <v>1790</v>
      </c>
      <c r="I33" s="8">
        <v>1588</v>
      </c>
      <c r="J33" s="8">
        <v>4730</v>
      </c>
      <c r="K33" s="8">
        <v>1776</v>
      </c>
      <c r="L33" s="8">
        <v>1422</v>
      </c>
      <c r="M33" s="8">
        <v>1482</v>
      </c>
      <c r="N33" s="8">
        <v>4680</v>
      </c>
      <c r="O33" s="8">
        <v>1669</v>
      </c>
      <c r="P33" s="8">
        <v>1592</v>
      </c>
      <c r="Q33" s="8">
        <v>1811</v>
      </c>
      <c r="R33" s="8">
        <v>5072</v>
      </c>
      <c r="S33" s="8">
        <v>1814</v>
      </c>
      <c r="T33" s="8">
        <v>1831</v>
      </c>
      <c r="U33" s="8">
        <v>1782</v>
      </c>
      <c r="V33" s="8">
        <v>5427</v>
      </c>
      <c r="W33" s="8">
        <v>19909</v>
      </c>
      <c r="X33" s="8">
        <v>29110</v>
      </c>
      <c r="Y33" s="8">
        <v>-9201</v>
      </c>
      <c r="Z33" s="2">
        <v>-31.607694950188936</v>
      </c>
      <c r="AA33" s="6">
        <v>29110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31178581</v>
      </c>
      <c r="D35" s="33">
        <f>SUM(D24:D34)</f>
        <v>0</v>
      </c>
      <c r="E35" s="34">
        <f t="shared" si="1"/>
        <v>22746494</v>
      </c>
      <c r="F35" s="35">
        <f t="shared" si="1"/>
        <v>31234389</v>
      </c>
      <c r="G35" s="35">
        <f t="shared" si="1"/>
        <v>2053003</v>
      </c>
      <c r="H35" s="35">
        <f t="shared" si="1"/>
        <v>4799053</v>
      </c>
      <c r="I35" s="35">
        <f t="shared" si="1"/>
        <v>2081245</v>
      </c>
      <c r="J35" s="35">
        <f t="shared" si="1"/>
        <v>8933301</v>
      </c>
      <c r="K35" s="35">
        <f t="shared" si="1"/>
        <v>2106302</v>
      </c>
      <c r="L35" s="35">
        <f t="shared" si="1"/>
        <v>2062970</v>
      </c>
      <c r="M35" s="35">
        <f t="shared" si="1"/>
        <v>4793015</v>
      </c>
      <c r="N35" s="35">
        <f t="shared" si="1"/>
        <v>8962287</v>
      </c>
      <c r="O35" s="35">
        <f t="shared" si="1"/>
        <v>2090839</v>
      </c>
      <c r="P35" s="35">
        <f t="shared" si="1"/>
        <v>2083980</v>
      </c>
      <c r="Q35" s="35">
        <f t="shared" si="1"/>
        <v>2919263</v>
      </c>
      <c r="R35" s="35">
        <f t="shared" si="1"/>
        <v>7094082</v>
      </c>
      <c r="S35" s="35">
        <f t="shared" si="1"/>
        <v>1053054</v>
      </c>
      <c r="T35" s="35">
        <f t="shared" si="1"/>
        <v>2246902</v>
      </c>
      <c r="U35" s="35">
        <f t="shared" si="1"/>
        <v>3058148</v>
      </c>
      <c r="V35" s="35">
        <f t="shared" si="1"/>
        <v>6358104</v>
      </c>
      <c r="W35" s="35">
        <f t="shared" si="1"/>
        <v>31347774</v>
      </c>
      <c r="X35" s="35">
        <f t="shared" si="1"/>
        <v>31234389</v>
      </c>
      <c r="Y35" s="35">
        <f t="shared" si="1"/>
        <v>113385</v>
      </c>
      <c r="Z35" s="36">
        <f>+IF(X35&lt;&gt;0,+(Y35/X35)*100,0)</f>
        <v>0.36301334404204288</v>
      </c>
      <c r="AA35" s="33">
        <f>SUM(AA24:AA34)</f>
        <v>31234389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-31178581</v>
      </c>
      <c r="D37" s="46">
        <f>+D21-D35</f>
        <v>0</v>
      </c>
      <c r="E37" s="47">
        <f t="shared" si="2"/>
        <v>-22746494</v>
      </c>
      <c r="F37" s="48">
        <f t="shared" si="2"/>
        <v>-31234389</v>
      </c>
      <c r="G37" s="48">
        <f t="shared" si="2"/>
        <v>-2053003</v>
      </c>
      <c r="H37" s="48">
        <f t="shared" si="2"/>
        <v>-4799053</v>
      </c>
      <c r="I37" s="48">
        <f t="shared" si="2"/>
        <v>-2081245</v>
      </c>
      <c r="J37" s="48">
        <f t="shared" si="2"/>
        <v>-8933301</v>
      </c>
      <c r="K37" s="48">
        <f t="shared" si="2"/>
        <v>-2106302</v>
      </c>
      <c r="L37" s="48">
        <f t="shared" si="2"/>
        <v>-2062970</v>
      </c>
      <c r="M37" s="48">
        <f t="shared" si="2"/>
        <v>-4793015</v>
      </c>
      <c r="N37" s="48">
        <f t="shared" si="2"/>
        <v>-8962287</v>
      </c>
      <c r="O37" s="48">
        <f t="shared" si="2"/>
        <v>-2090839</v>
      </c>
      <c r="P37" s="48">
        <f t="shared" si="2"/>
        <v>-2083980</v>
      </c>
      <c r="Q37" s="48">
        <f t="shared" si="2"/>
        <v>-2919263</v>
      </c>
      <c r="R37" s="48">
        <f t="shared" si="2"/>
        <v>-7094082</v>
      </c>
      <c r="S37" s="48">
        <f t="shared" si="2"/>
        <v>-1053054</v>
      </c>
      <c r="T37" s="48">
        <f t="shared" si="2"/>
        <v>-2246902</v>
      </c>
      <c r="U37" s="48">
        <f t="shared" si="2"/>
        <v>-3058148</v>
      </c>
      <c r="V37" s="48">
        <f t="shared" si="2"/>
        <v>-6358104</v>
      </c>
      <c r="W37" s="48">
        <f t="shared" si="2"/>
        <v>-31347774</v>
      </c>
      <c r="X37" s="48">
        <f>IF(F21=F35,0,X21-X35)</f>
        <v>-31234389</v>
      </c>
      <c r="Y37" s="48">
        <f t="shared" si="2"/>
        <v>-113385</v>
      </c>
      <c r="Z37" s="49">
        <f>+IF(X37&lt;&gt;0,+(Y37/X37)*100,0)</f>
        <v>0.36301334404204288</v>
      </c>
      <c r="AA37" s="46">
        <f>+AA21-AA35</f>
        <v>-31234389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-31178581</v>
      </c>
      <c r="D41" s="56">
        <f>SUM(D37:D40)</f>
        <v>0</v>
      </c>
      <c r="E41" s="57">
        <f t="shared" si="3"/>
        <v>-22746494</v>
      </c>
      <c r="F41" s="58">
        <f t="shared" si="3"/>
        <v>-31234389</v>
      </c>
      <c r="G41" s="58">
        <f t="shared" si="3"/>
        <v>-2053003</v>
      </c>
      <c r="H41" s="58">
        <f t="shared" si="3"/>
        <v>-4799053</v>
      </c>
      <c r="I41" s="58">
        <f t="shared" si="3"/>
        <v>-2081245</v>
      </c>
      <c r="J41" s="58">
        <f t="shared" si="3"/>
        <v>-8933301</v>
      </c>
      <c r="K41" s="58">
        <f t="shared" si="3"/>
        <v>-2106302</v>
      </c>
      <c r="L41" s="58">
        <f t="shared" si="3"/>
        <v>-2062970</v>
      </c>
      <c r="M41" s="58">
        <f t="shared" si="3"/>
        <v>-4793015</v>
      </c>
      <c r="N41" s="58">
        <f t="shared" si="3"/>
        <v>-8962287</v>
      </c>
      <c r="O41" s="58">
        <f t="shared" si="3"/>
        <v>-2090839</v>
      </c>
      <c r="P41" s="58">
        <f t="shared" si="3"/>
        <v>-2083980</v>
      </c>
      <c r="Q41" s="58">
        <f t="shared" si="3"/>
        <v>-2919263</v>
      </c>
      <c r="R41" s="58">
        <f t="shared" si="3"/>
        <v>-7094082</v>
      </c>
      <c r="S41" s="58">
        <f t="shared" si="3"/>
        <v>-1053054</v>
      </c>
      <c r="T41" s="58">
        <f t="shared" si="3"/>
        <v>-2246902</v>
      </c>
      <c r="U41" s="58">
        <f t="shared" si="3"/>
        <v>-3058148</v>
      </c>
      <c r="V41" s="58">
        <f t="shared" si="3"/>
        <v>-6358104</v>
      </c>
      <c r="W41" s="58">
        <f t="shared" si="3"/>
        <v>-31347774</v>
      </c>
      <c r="X41" s="58">
        <f t="shared" si="3"/>
        <v>-31234389</v>
      </c>
      <c r="Y41" s="58">
        <f t="shared" si="3"/>
        <v>-113385</v>
      </c>
      <c r="Z41" s="59">
        <f>+IF(X41&lt;&gt;0,+(Y41/X41)*100,0)</f>
        <v>0.36301334404204288</v>
      </c>
      <c r="AA41" s="56">
        <f>SUM(AA37:AA40)</f>
        <v>-31234389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-31178581</v>
      </c>
      <c r="D43" s="64">
        <f>+D41-D42</f>
        <v>0</v>
      </c>
      <c r="E43" s="65">
        <f t="shared" si="4"/>
        <v>-22746494</v>
      </c>
      <c r="F43" s="66">
        <f t="shared" si="4"/>
        <v>-31234389</v>
      </c>
      <c r="G43" s="66">
        <f t="shared" si="4"/>
        <v>-2053003</v>
      </c>
      <c r="H43" s="66">
        <f t="shared" si="4"/>
        <v>-4799053</v>
      </c>
      <c r="I43" s="66">
        <f t="shared" si="4"/>
        <v>-2081245</v>
      </c>
      <c r="J43" s="66">
        <f t="shared" si="4"/>
        <v>-8933301</v>
      </c>
      <c r="K43" s="66">
        <f t="shared" si="4"/>
        <v>-2106302</v>
      </c>
      <c r="L43" s="66">
        <f t="shared" si="4"/>
        <v>-2062970</v>
      </c>
      <c r="M43" s="66">
        <f t="shared" si="4"/>
        <v>-4793015</v>
      </c>
      <c r="N43" s="66">
        <f t="shared" si="4"/>
        <v>-8962287</v>
      </c>
      <c r="O43" s="66">
        <f t="shared" si="4"/>
        <v>-2090839</v>
      </c>
      <c r="P43" s="66">
        <f t="shared" si="4"/>
        <v>-2083980</v>
      </c>
      <c r="Q43" s="66">
        <f t="shared" si="4"/>
        <v>-2919263</v>
      </c>
      <c r="R43" s="66">
        <f t="shared" si="4"/>
        <v>-7094082</v>
      </c>
      <c r="S43" s="66">
        <f t="shared" si="4"/>
        <v>-1053054</v>
      </c>
      <c r="T43" s="66">
        <f t="shared" si="4"/>
        <v>-2246902</v>
      </c>
      <c r="U43" s="66">
        <f t="shared" si="4"/>
        <v>-3058148</v>
      </c>
      <c r="V43" s="66">
        <f t="shared" si="4"/>
        <v>-6358104</v>
      </c>
      <c r="W43" s="66">
        <f t="shared" si="4"/>
        <v>-31347774</v>
      </c>
      <c r="X43" s="66">
        <f t="shared" si="4"/>
        <v>-31234389</v>
      </c>
      <c r="Y43" s="66">
        <f t="shared" si="4"/>
        <v>-113385</v>
      </c>
      <c r="Z43" s="67">
        <f>+IF(X43&lt;&gt;0,+(Y43/X43)*100,0)</f>
        <v>0.36301334404204288</v>
      </c>
      <c r="AA43" s="64">
        <f>+AA41-AA42</f>
        <v>-31234389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-31178581</v>
      </c>
      <c r="D45" s="56">
        <f>SUM(D43:D44)</f>
        <v>0</v>
      </c>
      <c r="E45" s="57">
        <f t="shared" si="5"/>
        <v>-22746494</v>
      </c>
      <c r="F45" s="58">
        <f t="shared" si="5"/>
        <v>-31234389</v>
      </c>
      <c r="G45" s="58">
        <f t="shared" si="5"/>
        <v>-2053003</v>
      </c>
      <c r="H45" s="58">
        <f t="shared" si="5"/>
        <v>-4799053</v>
      </c>
      <c r="I45" s="58">
        <f t="shared" si="5"/>
        <v>-2081245</v>
      </c>
      <c r="J45" s="58">
        <f t="shared" si="5"/>
        <v>-8933301</v>
      </c>
      <c r="K45" s="58">
        <f t="shared" si="5"/>
        <v>-2106302</v>
      </c>
      <c r="L45" s="58">
        <f t="shared" si="5"/>
        <v>-2062970</v>
      </c>
      <c r="M45" s="58">
        <f t="shared" si="5"/>
        <v>-4793015</v>
      </c>
      <c r="N45" s="58">
        <f t="shared" si="5"/>
        <v>-8962287</v>
      </c>
      <c r="O45" s="58">
        <f t="shared" si="5"/>
        <v>-2090839</v>
      </c>
      <c r="P45" s="58">
        <f t="shared" si="5"/>
        <v>-2083980</v>
      </c>
      <c r="Q45" s="58">
        <f t="shared" si="5"/>
        <v>-2919263</v>
      </c>
      <c r="R45" s="58">
        <f t="shared" si="5"/>
        <v>-7094082</v>
      </c>
      <c r="S45" s="58">
        <f t="shared" si="5"/>
        <v>-1053054</v>
      </c>
      <c r="T45" s="58">
        <f t="shared" si="5"/>
        <v>-2246902</v>
      </c>
      <c r="U45" s="58">
        <f t="shared" si="5"/>
        <v>-3058148</v>
      </c>
      <c r="V45" s="58">
        <f t="shared" si="5"/>
        <v>-6358104</v>
      </c>
      <c r="W45" s="58">
        <f t="shared" si="5"/>
        <v>-31347774</v>
      </c>
      <c r="X45" s="58">
        <f t="shared" si="5"/>
        <v>-31234389</v>
      </c>
      <c r="Y45" s="58">
        <f t="shared" si="5"/>
        <v>-113385</v>
      </c>
      <c r="Z45" s="59">
        <f>+IF(X45&lt;&gt;0,+(Y45/X45)*100,0)</f>
        <v>0.36301334404204288</v>
      </c>
      <c r="AA45" s="56">
        <f>SUM(AA43:AA44)</f>
        <v>-31234389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-31178581</v>
      </c>
      <c r="D47" s="71">
        <f>SUM(D45:D46)</f>
        <v>0</v>
      </c>
      <c r="E47" s="72">
        <f t="shared" si="6"/>
        <v>-22746494</v>
      </c>
      <c r="F47" s="73">
        <f t="shared" si="6"/>
        <v>-31234389</v>
      </c>
      <c r="G47" s="73">
        <f t="shared" si="6"/>
        <v>-2053003</v>
      </c>
      <c r="H47" s="74">
        <f t="shared" si="6"/>
        <v>-4799053</v>
      </c>
      <c r="I47" s="74">
        <f t="shared" si="6"/>
        <v>-2081245</v>
      </c>
      <c r="J47" s="74">
        <f t="shared" si="6"/>
        <v>-8933301</v>
      </c>
      <c r="K47" s="74">
        <f t="shared" si="6"/>
        <v>-2106302</v>
      </c>
      <c r="L47" s="74">
        <f t="shared" si="6"/>
        <v>-2062970</v>
      </c>
      <c r="M47" s="73">
        <f t="shared" si="6"/>
        <v>-4793015</v>
      </c>
      <c r="N47" s="73">
        <f t="shared" si="6"/>
        <v>-8962287</v>
      </c>
      <c r="O47" s="74">
        <f t="shared" si="6"/>
        <v>-2090839</v>
      </c>
      <c r="P47" s="74">
        <f t="shared" si="6"/>
        <v>-2083980</v>
      </c>
      <c r="Q47" s="74">
        <f t="shared" si="6"/>
        <v>-2919263</v>
      </c>
      <c r="R47" s="74">
        <f t="shared" si="6"/>
        <v>-7094082</v>
      </c>
      <c r="S47" s="74">
        <f t="shared" si="6"/>
        <v>-1053054</v>
      </c>
      <c r="T47" s="73">
        <f t="shared" si="6"/>
        <v>-2246902</v>
      </c>
      <c r="U47" s="73">
        <f t="shared" si="6"/>
        <v>-3058148</v>
      </c>
      <c r="V47" s="74">
        <f t="shared" si="6"/>
        <v>-6358104</v>
      </c>
      <c r="W47" s="74">
        <f t="shared" si="6"/>
        <v>-31347774</v>
      </c>
      <c r="X47" s="74">
        <f t="shared" si="6"/>
        <v>-31234389</v>
      </c>
      <c r="Y47" s="74">
        <f t="shared" si="6"/>
        <v>-113385</v>
      </c>
      <c r="Z47" s="75">
        <f>+IF(X47&lt;&gt;0,+(Y47/X47)*100,0)</f>
        <v>0.36301334404204288</v>
      </c>
      <c r="AA47" s="76">
        <f>SUM(AA45:AA46)</f>
        <v>-31234389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22881023</v>
      </c>
      <c r="D9" s="6"/>
      <c r="E9" s="7">
        <v>25921465</v>
      </c>
      <c r="F9" s="8">
        <v>25921465</v>
      </c>
      <c r="G9" s="8">
        <v>2550358</v>
      </c>
      <c r="H9" s="8">
        <v>2617523</v>
      </c>
      <c r="I9" s="8">
        <v>2610037</v>
      </c>
      <c r="J9" s="8">
        <v>7777918</v>
      </c>
      <c r="K9" s="8">
        <v>2539042</v>
      </c>
      <c r="L9" s="8">
        <v>2603007</v>
      </c>
      <c r="M9" s="8">
        <v>2563613</v>
      </c>
      <c r="N9" s="8">
        <v>7705662</v>
      </c>
      <c r="O9" s="8">
        <v>2656445</v>
      </c>
      <c r="P9" s="8">
        <v>2843018</v>
      </c>
      <c r="Q9" s="8">
        <v>2620887</v>
      </c>
      <c r="R9" s="8">
        <v>8120350</v>
      </c>
      <c r="S9" s="8">
        <v>2802055</v>
      </c>
      <c r="T9" s="8">
        <v>2612260</v>
      </c>
      <c r="U9" s="8">
        <v>3687068</v>
      </c>
      <c r="V9" s="8">
        <v>9101383</v>
      </c>
      <c r="W9" s="8">
        <v>32705313</v>
      </c>
      <c r="X9" s="8">
        <v>25921465</v>
      </c>
      <c r="Y9" s="8">
        <v>6783848</v>
      </c>
      <c r="Z9" s="2">
        <v>26.170773912662732</v>
      </c>
      <c r="AA9" s="6">
        <v>25921465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248090</v>
      </c>
      <c r="D11" s="6"/>
      <c r="E11" s="7">
        <v>256047</v>
      </c>
      <c r="F11" s="8">
        <v>256047</v>
      </c>
      <c r="G11" s="8">
        <v>32669</v>
      </c>
      <c r="H11" s="8">
        <v>32669</v>
      </c>
      <c r="I11" s="8">
        <v>28305</v>
      </c>
      <c r="J11" s="8">
        <v>93643</v>
      </c>
      <c r="K11" s="8">
        <v>28305</v>
      </c>
      <c r="L11" s="8">
        <v>30474</v>
      </c>
      <c r="M11" s="8">
        <v>28305</v>
      </c>
      <c r="N11" s="8">
        <v>87084</v>
      </c>
      <c r="O11" s="8">
        <v>28305</v>
      </c>
      <c r="P11" s="8">
        <v>28957</v>
      </c>
      <c r="Q11" s="8">
        <v>28405</v>
      </c>
      <c r="R11" s="8">
        <v>85667</v>
      </c>
      <c r="S11" s="8">
        <v>28405</v>
      </c>
      <c r="T11" s="8">
        <v>81970</v>
      </c>
      <c r="U11" s="8">
        <v>62124</v>
      </c>
      <c r="V11" s="8">
        <v>172499</v>
      </c>
      <c r="W11" s="8">
        <v>438893</v>
      </c>
      <c r="X11" s="8">
        <v>256047</v>
      </c>
      <c r="Y11" s="8">
        <v>182846</v>
      </c>
      <c r="Z11" s="2">
        <v>71.411108116869173</v>
      </c>
      <c r="AA11" s="6">
        <v>256047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5797665</v>
      </c>
      <c r="D13" s="6"/>
      <c r="E13" s="7">
        <v>6179096</v>
      </c>
      <c r="F13" s="8">
        <v>6179096</v>
      </c>
      <c r="G13" s="8">
        <v>516943</v>
      </c>
      <c r="H13" s="8">
        <v>526824</v>
      </c>
      <c r="I13" s="8">
        <v>566462</v>
      </c>
      <c r="J13" s="8">
        <v>1610229</v>
      </c>
      <c r="K13" s="8">
        <v>588879</v>
      </c>
      <c r="L13" s="8">
        <v>601043</v>
      </c>
      <c r="M13" s="8">
        <v>613672</v>
      </c>
      <c r="N13" s="8">
        <v>1803594</v>
      </c>
      <c r="O13" s="8">
        <v>620183</v>
      </c>
      <c r="P13" s="8">
        <v>633535</v>
      </c>
      <c r="Q13" s="8">
        <v>640659</v>
      </c>
      <c r="R13" s="8">
        <v>1894377</v>
      </c>
      <c r="S13" s="8">
        <v>714463</v>
      </c>
      <c r="T13" s="8">
        <v>727217</v>
      </c>
      <c r="U13" s="8">
        <v>885317</v>
      </c>
      <c r="V13" s="8">
        <v>2326997</v>
      </c>
      <c r="W13" s="8">
        <v>7635197</v>
      </c>
      <c r="X13" s="8">
        <v>6179096</v>
      </c>
      <c r="Y13" s="8">
        <v>1456101</v>
      </c>
      <c r="Z13" s="2">
        <v>23.564951895876032</v>
      </c>
      <c r="AA13" s="6">
        <v>6179096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327602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2863</v>
      </c>
      <c r="V19" s="26">
        <v>2863</v>
      </c>
      <c r="W19" s="26">
        <v>2863</v>
      </c>
      <c r="X19" s="26"/>
      <c r="Y19" s="26">
        <v>2863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29254380</v>
      </c>
      <c r="D21" s="33">
        <f t="shared" si="0"/>
        <v>0</v>
      </c>
      <c r="E21" s="34">
        <f t="shared" si="0"/>
        <v>32356608</v>
      </c>
      <c r="F21" s="35">
        <f t="shared" si="0"/>
        <v>32356608</v>
      </c>
      <c r="G21" s="35">
        <f t="shared" si="0"/>
        <v>3099970</v>
      </c>
      <c r="H21" s="35">
        <f t="shared" si="0"/>
        <v>3177016</v>
      </c>
      <c r="I21" s="35">
        <f t="shared" si="0"/>
        <v>3204804</v>
      </c>
      <c r="J21" s="35">
        <f t="shared" si="0"/>
        <v>9481790</v>
      </c>
      <c r="K21" s="35">
        <f t="shared" si="0"/>
        <v>3156226</v>
      </c>
      <c r="L21" s="35">
        <f t="shared" si="0"/>
        <v>3234524</v>
      </c>
      <c r="M21" s="35">
        <f t="shared" si="0"/>
        <v>3205590</v>
      </c>
      <c r="N21" s="35">
        <f t="shared" si="0"/>
        <v>9596340</v>
      </c>
      <c r="O21" s="35">
        <f t="shared" si="0"/>
        <v>3304933</v>
      </c>
      <c r="P21" s="35">
        <f t="shared" si="0"/>
        <v>3505510</v>
      </c>
      <c r="Q21" s="35">
        <f t="shared" si="0"/>
        <v>3289951</v>
      </c>
      <c r="R21" s="35">
        <f t="shared" si="0"/>
        <v>10100394</v>
      </c>
      <c r="S21" s="35">
        <f t="shared" si="0"/>
        <v>3544923</v>
      </c>
      <c r="T21" s="35">
        <f t="shared" si="0"/>
        <v>3421447</v>
      </c>
      <c r="U21" s="35">
        <f t="shared" si="0"/>
        <v>4637372</v>
      </c>
      <c r="V21" s="35">
        <f t="shared" si="0"/>
        <v>11603742</v>
      </c>
      <c r="W21" s="35">
        <f t="shared" si="0"/>
        <v>40782266</v>
      </c>
      <c r="X21" s="35">
        <f t="shared" si="0"/>
        <v>32356608</v>
      </c>
      <c r="Y21" s="35">
        <f t="shared" si="0"/>
        <v>8425658</v>
      </c>
      <c r="Z21" s="36">
        <f>+IF(X21&lt;&gt;0,+(Y21/X21)*100,0)</f>
        <v>26.03999158379024</v>
      </c>
      <c r="AA21" s="33">
        <f>SUM(AA5:AA20)</f>
        <v>32356608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1519383</v>
      </c>
      <c r="D24" s="6"/>
      <c r="E24" s="7">
        <v>2928038</v>
      </c>
      <c r="F24" s="8">
        <v>4403608</v>
      </c>
      <c r="G24" s="8"/>
      <c r="H24" s="8">
        <v>277500</v>
      </c>
      <c r="I24" s="8">
        <v>395221</v>
      </c>
      <c r="J24" s="8">
        <v>672721</v>
      </c>
      <c r="K24" s="8">
        <v>480815</v>
      </c>
      <c r="L24" s="8">
        <v>403184</v>
      </c>
      <c r="M24" s="8">
        <v>310266</v>
      </c>
      <c r="N24" s="8">
        <v>1194265</v>
      </c>
      <c r="O24" s="8">
        <v>523709</v>
      </c>
      <c r="P24" s="8">
        <v>352958</v>
      </c>
      <c r="Q24" s="8">
        <v>342382</v>
      </c>
      <c r="R24" s="8">
        <v>1219049</v>
      </c>
      <c r="S24" s="8">
        <v>343021</v>
      </c>
      <c r="T24" s="8">
        <v>565120</v>
      </c>
      <c r="U24" s="8">
        <v>135772</v>
      </c>
      <c r="V24" s="8">
        <v>1043913</v>
      </c>
      <c r="W24" s="8">
        <v>4129948</v>
      </c>
      <c r="X24" s="8">
        <v>4403608</v>
      </c>
      <c r="Y24" s="8">
        <v>-273660</v>
      </c>
      <c r="Z24" s="2">
        <v>-6.2144496058686425</v>
      </c>
      <c r="AA24" s="6">
        <v>4403608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>
        <v>195735</v>
      </c>
      <c r="J26" s="8">
        <v>195735</v>
      </c>
      <c r="K26" s="8">
        <v>17252</v>
      </c>
      <c r="L26" s="8">
        <v>27508</v>
      </c>
      <c r="M26" s="8">
        <v>37949</v>
      </c>
      <c r="N26" s="8">
        <v>82709</v>
      </c>
      <c r="O26" s="8">
        <v>100357</v>
      </c>
      <c r="P26" s="8">
        <v>54897</v>
      </c>
      <c r="Q26" s="8">
        <v>71434</v>
      </c>
      <c r="R26" s="8">
        <v>226688</v>
      </c>
      <c r="S26" s="8">
        <v>21752</v>
      </c>
      <c r="T26" s="8">
        <v>48880</v>
      </c>
      <c r="U26" s="8">
        <v>65327</v>
      </c>
      <c r="V26" s="8">
        <v>135959</v>
      </c>
      <c r="W26" s="8">
        <v>641091</v>
      </c>
      <c r="X26" s="8"/>
      <c r="Y26" s="8">
        <v>641091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596905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227600</v>
      </c>
      <c r="D30" s="6"/>
      <c r="E30" s="7">
        <v>250000</v>
      </c>
      <c r="F30" s="8">
        <v>200000</v>
      </c>
      <c r="G30" s="8"/>
      <c r="H30" s="8"/>
      <c r="I30" s="8"/>
      <c r="J30" s="8"/>
      <c r="K30" s="8"/>
      <c r="L30" s="8">
        <v>455</v>
      </c>
      <c r="M30" s="8"/>
      <c r="N30" s="8">
        <v>455</v>
      </c>
      <c r="O30" s="8"/>
      <c r="P30" s="8">
        <v>37387</v>
      </c>
      <c r="Q30" s="8"/>
      <c r="R30" s="8">
        <v>37387</v>
      </c>
      <c r="S30" s="8"/>
      <c r="T30" s="8"/>
      <c r="U30" s="8">
        <v>46000</v>
      </c>
      <c r="V30" s="8">
        <v>46000</v>
      </c>
      <c r="W30" s="8">
        <v>83842</v>
      </c>
      <c r="X30" s="8">
        <v>200000</v>
      </c>
      <c r="Y30" s="8">
        <v>-116158</v>
      </c>
      <c r="Z30" s="2">
        <v>-58.079000000000001</v>
      </c>
      <c r="AA30" s="6">
        <v>200000</v>
      </c>
    </row>
    <row r="31" spans="1:27" x14ac:dyDescent="0.25">
      <c r="A31" s="25" t="s">
        <v>57</v>
      </c>
      <c r="B31" s="24" t="s">
        <v>32</v>
      </c>
      <c r="C31" s="6">
        <v>18958993</v>
      </c>
      <c r="D31" s="6"/>
      <c r="E31" s="7">
        <v>28190000</v>
      </c>
      <c r="F31" s="8">
        <v>30753600</v>
      </c>
      <c r="G31" s="8">
        <v>2297423</v>
      </c>
      <c r="H31" s="8">
        <v>130800</v>
      </c>
      <c r="I31" s="8">
        <v>2571898</v>
      </c>
      <c r="J31" s="8">
        <v>5000121</v>
      </c>
      <c r="K31" s="8">
        <v>2275548</v>
      </c>
      <c r="L31" s="8">
        <v>2333148</v>
      </c>
      <c r="M31" s="8">
        <v>4279994</v>
      </c>
      <c r="N31" s="8">
        <v>8888690</v>
      </c>
      <c r="O31" s="8">
        <v>2347548</v>
      </c>
      <c r="P31" s="8">
        <v>2949059</v>
      </c>
      <c r="Q31" s="8">
        <v>3191801</v>
      </c>
      <c r="R31" s="8">
        <v>8488408</v>
      </c>
      <c r="S31" s="8">
        <v>2450919</v>
      </c>
      <c r="T31" s="8">
        <v>2459879</v>
      </c>
      <c r="U31" s="8">
        <v>2459879</v>
      </c>
      <c r="V31" s="8">
        <v>7370677</v>
      </c>
      <c r="W31" s="8">
        <v>29747896</v>
      </c>
      <c r="X31" s="8">
        <v>30753600</v>
      </c>
      <c r="Y31" s="8">
        <v>-1005704</v>
      </c>
      <c r="Z31" s="2">
        <v>-3.2701992612247022</v>
      </c>
      <c r="AA31" s="6">
        <v>30753600</v>
      </c>
    </row>
    <row r="32" spans="1:27" x14ac:dyDescent="0.25">
      <c r="A32" s="25" t="s">
        <v>45</v>
      </c>
      <c r="B32" s="24" t="s">
        <v>32</v>
      </c>
      <c r="C32" s="6">
        <v>221465</v>
      </c>
      <c r="D32" s="6"/>
      <c r="E32" s="7">
        <v>220000</v>
      </c>
      <c r="F32" s="8">
        <v>809488</v>
      </c>
      <c r="G32" s="8"/>
      <c r="H32" s="8"/>
      <c r="I32" s="8"/>
      <c r="J32" s="8"/>
      <c r="K32" s="8">
        <v>92600</v>
      </c>
      <c r="L32" s="8">
        <v>41731</v>
      </c>
      <c r="M32" s="8">
        <v>10526</v>
      </c>
      <c r="N32" s="8">
        <v>144857</v>
      </c>
      <c r="O32" s="8"/>
      <c r="P32" s="8">
        <v>40500</v>
      </c>
      <c r="Q32" s="8">
        <v>10700</v>
      </c>
      <c r="R32" s="8">
        <v>51200</v>
      </c>
      <c r="S32" s="8">
        <v>29430</v>
      </c>
      <c r="T32" s="8">
        <v>28000</v>
      </c>
      <c r="U32" s="8">
        <v>16000</v>
      </c>
      <c r="V32" s="8">
        <v>73430</v>
      </c>
      <c r="W32" s="8">
        <v>269487</v>
      </c>
      <c r="X32" s="8">
        <v>809488</v>
      </c>
      <c r="Y32" s="8">
        <v>-540001</v>
      </c>
      <c r="Z32" s="2">
        <v>-66.708956772676061</v>
      </c>
      <c r="AA32" s="6">
        <v>809488</v>
      </c>
    </row>
    <row r="33" spans="1:27" x14ac:dyDescent="0.25">
      <c r="A33" s="25" t="s">
        <v>58</v>
      </c>
      <c r="B33" s="24" t="s">
        <v>32</v>
      </c>
      <c r="C33" s="6">
        <v>152527</v>
      </c>
      <c r="D33" s="6"/>
      <c r="E33" s="7">
        <v>222818</v>
      </c>
      <c r="F33" s="8">
        <v>283183</v>
      </c>
      <c r="G33" s="8"/>
      <c r="H33" s="8">
        <v>2342</v>
      </c>
      <c r="I33" s="8">
        <v>45092</v>
      </c>
      <c r="J33" s="8">
        <v>47434</v>
      </c>
      <c r="K33" s="8">
        <v>3819</v>
      </c>
      <c r="L33" s="8">
        <v>3131</v>
      </c>
      <c r="M33" s="8">
        <v>61119</v>
      </c>
      <c r="N33" s="8">
        <v>68069</v>
      </c>
      <c r="O33" s="8">
        <v>4468</v>
      </c>
      <c r="P33" s="8">
        <v>2741</v>
      </c>
      <c r="Q33" s="8">
        <v>2636</v>
      </c>
      <c r="R33" s="8">
        <v>9845</v>
      </c>
      <c r="S33" s="8">
        <v>25901</v>
      </c>
      <c r="T33" s="8">
        <v>5701</v>
      </c>
      <c r="U33" s="8">
        <v>1050</v>
      </c>
      <c r="V33" s="8">
        <v>32652</v>
      </c>
      <c r="W33" s="8">
        <v>158000</v>
      </c>
      <c r="X33" s="8">
        <v>283183</v>
      </c>
      <c r="Y33" s="8">
        <v>-125183</v>
      </c>
      <c r="Z33" s="2">
        <v>-44.205690313330955</v>
      </c>
      <c r="AA33" s="6">
        <v>283183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21676873</v>
      </c>
      <c r="D35" s="33">
        <f>SUM(D24:D34)</f>
        <v>0</v>
      </c>
      <c r="E35" s="34">
        <f t="shared" si="1"/>
        <v>31810856</v>
      </c>
      <c r="F35" s="35">
        <f t="shared" si="1"/>
        <v>36449879</v>
      </c>
      <c r="G35" s="35">
        <f t="shared" si="1"/>
        <v>2297423</v>
      </c>
      <c r="H35" s="35">
        <f t="shared" si="1"/>
        <v>410642</v>
      </c>
      <c r="I35" s="35">
        <f t="shared" si="1"/>
        <v>3207946</v>
      </c>
      <c r="J35" s="35">
        <f t="shared" si="1"/>
        <v>5916011</v>
      </c>
      <c r="K35" s="35">
        <f t="shared" si="1"/>
        <v>2870034</v>
      </c>
      <c r="L35" s="35">
        <f t="shared" si="1"/>
        <v>2809157</v>
      </c>
      <c r="M35" s="35">
        <f t="shared" si="1"/>
        <v>4699854</v>
      </c>
      <c r="N35" s="35">
        <f t="shared" si="1"/>
        <v>10379045</v>
      </c>
      <c r="O35" s="35">
        <f t="shared" si="1"/>
        <v>2976082</v>
      </c>
      <c r="P35" s="35">
        <f t="shared" si="1"/>
        <v>3437542</v>
      </c>
      <c r="Q35" s="35">
        <f t="shared" si="1"/>
        <v>3618953</v>
      </c>
      <c r="R35" s="35">
        <f t="shared" si="1"/>
        <v>10032577</v>
      </c>
      <c r="S35" s="35">
        <f t="shared" si="1"/>
        <v>2871023</v>
      </c>
      <c r="T35" s="35">
        <f t="shared" si="1"/>
        <v>3107580</v>
      </c>
      <c r="U35" s="35">
        <f t="shared" si="1"/>
        <v>2724028</v>
      </c>
      <c r="V35" s="35">
        <f t="shared" si="1"/>
        <v>8702631</v>
      </c>
      <c r="W35" s="35">
        <f t="shared" si="1"/>
        <v>35030264</v>
      </c>
      <c r="X35" s="35">
        <f t="shared" si="1"/>
        <v>36449879</v>
      </c>
      <c r="Y35" s="35">
        <f t="shared" si="1"/>
        <v>-1419615</v>
      </c>
      <c r="Z35" s="36">
        <f>+IF(X35&lt;&gt;0,+(Y35/X35)*100,0)</f>
        <v>-3.8947042869470159</v>
      </c>
      <c r="AA35" s="33">
        <f>SUM(AA24:AA34)</f>
        <v>36449879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7577507</v>
      </c>
      <c r="D37" s="46">
        <f>+D21-D35</f>
        <v>0</v>
      </c>
      <c r="E37" s="47">
        <f t="shared" si="2"/>
        <v>545752</v>
      </c>
      <c r="F37" s="48">
        <f t="shared" si="2"/>
        <v>-4093271</v>
      </c>
      <c r="G37" s="48">
        <f t="shared" si="2"/>
        <v>802547</v>
      </c>
      <c r="H37" s="48">
        <f t="shared" si="2"/>
        <v>2766374</v>
      </c>
      <c r="I37" s="48">
        <f t="shared" si="2"/>
        <v>-3142</v>
      </c>
      <c r="J37" s="48">
        <f t="shared" si="2"/>
        <v>3565779</v>
      </c>
      <c r="K37" s="48">
        <f t="shared" si="2"/>
        <v>286192</v>
      </c>
      <c r="L37" s="48">
        <f t="shared" si="2"/>
        <v>425367</v>
      </c>
      <c r="M37" s="48">
        <f t="shared" si="2"/>
        <v>-1494264</v>
      </c>
      <c r="N37" s="48">
        <f t="shared" si="2"/>
        <v>-782705</v>
      </c>
      <c r="O37" s="48">
        <f t="shared" si="2"/>
        <v>328851</v>
      </c>
      <c r="P37" s="48">
        <f t="shared" si="2"/>
        <v>67968</v>
      </c>
      <c r="Q37" s="48">
        <f t="shared" si="2"/>
        <v>-329002</v>
      </c>
      <c r="R37" s="48">
        <f t="shared" si="2"/>
        <v>67817</v>
      </c>
      <c r="S37" s="48">
        <f t="shared" si="2"/>
        <v>673900</v>
      </c>
      <c r="T37" s="48">
        <f t="shared" si="2"/>
        <v>313867</v>
      </c>
      <c r="U37" s="48">
        <f t="shared" si="2"/>
        <v>1913344</v>
      </c>
      <c r="V37" s="48">
        <f t="shared" si="2"/>
        <v>2901111</v>
      </c>
      <c r="W37" s="48">
        <f t="shared" si="2"/>
        <v>5752002</v>
      </c>
      <c r="X37" s="48">
        <f>IF(F21=F35,0,X21-X35)</f>
        <v>-4093271</v>
      </c>
      <c r="Y37" s="48">
        <f t="shared" si="2"/>
        <v>9845273</v>
      </c>
      <c r="Z37" s="49">
        <f>+IF(X37&lt;&gt;0,+(Y37/X37)*100,0)</f>
        <v>-240.52336138994951</v>
      </c>
      <c r="AA37" s="46">
        <f>+AA21-AA35</f>
        <v>-4093271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7577507</v>
      </c>
      <c r="D41" s="56">
        <f>SUM(D37:D40)</f>
        <v>0</v>
      </c>
      <c r="E41" s="57">
        <f t="shared" si="3"/>
        <v>545752</v>
      </c>
      <c r="F41" s="58">
        <f t="shared" si="3"/>
        <v>-4093271</v>
      </c>
      <c r="G41" s="58">
        <f t="shared" si="3"/>
        <v>802547</v>
      </c>
      <c r="H41" s="58">
        <f t="shared" si="3"/>
        <v>2766374</v>
      </c>
      <c r="I41" s="58">
        <f t="shared" si="3"/>
        <v>-3142</v>
      </c>
      <c r="J41" s="58">
        <f t="shared" si="3"/>
        <v>3565779</v>
      </c>
      <c r="K41" s="58">
        <f t="shared" si="3"/>
        <v>286192</v>
      </c>
      <c r="L41" s="58">
        <f t="shared" si="3"/>
        <v>425367</v>
      </c>
      <c r="M41" s="58">
        <f t="shared" si="3"/>
        <v>-1494264</v>
      </c>
      <c r="N41" s="58">
        <f t="shared" si="3"/>
        <v>-782705</v>
      </c>
      <c r="O41" s="58">
        <f t="shared" si="3"/>
        <v>328851</v>
      </c>
      <c r="P41" s="58">
        <f t="shared" si="3"/>
        <v>67968</v>
      </c>
      <c r="Q41" s="58">
        <f t="shared" si="3"/>
        <v>-329002</v>
      </c>
      <c r="R41" s="58">
        <f t="shared" si="3"/>
        <v>67817</v>
      </c>
      <c r="S41" s="58">
        <f t="shared" si="3"/>
        <v>673900</v>
      </c>
      <c r="T41" s="58">
        <f t="shared" si="3"/>
        <v>313867</v>
      </c>
      <c r="U41" s="58">
        <f t="shared" si="3"/>
        <v>1913344</v>
      </c>
      <c r="V41" s="58">
        <f t="shared" si="3"/>
        <v>2901111</v>
      </c>
      <c r="W41" s="58">
        <f t="shared" si="3"/>
        <v>5752002</v>
      </c>
      <c r="X41" s="58">
        <f t="shared" si="3"/>
        <v>-4093271</v>
      </c>
      <c r="Y41" s="58">
        <f t="shared" si="3"/>
        <v>9845273</v>
      </c>
      <c r="Z41" s="59">
        <f>+IF(X41&lt;&gt;0,+(Y41/X41)*100,0)</f>
        <v>-240.52336138994951</v>
      </c>
      <c r="AA41" s="56">
        <f>SUM(AA37:AA40)</f>
        <v>-4093271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7577507</v>
      </c>
      <c r="D43" s="64">
        <f>+D41-D42</f>
        <v>0</v>
      </c>
      <c r="E43" s="65">
        <f t="shared" si="4"/>
        <v>545752</v>
      </c>
      <c r="F43" s="66">
        <f t="shared" si="4"/>
        <v>-4093271</v>
      </c>
      <c r="G43" s="66">
        <f t="shared" si="4"/>
        <v>802547</v>
      </c>
      <c r="H43" s="66">
        <f t="shared" si="4"/>
        <v>2766374</v>
      </c>
      <c r="I43" s="66">
        <f t="shared" si="4"/>
        <v>-3142</v>
      </c>
      <c r="J43" s="66">
        <f t="shared" si="4"/>
        <v>3565779</v>
      </c>
      <c r="K43" s="66">
        <f t="shared" si="4"/>
        <v>286192</v>
      </c>
      <c r="L43" s="66">
        <f t="shared" si="4"/>
        <v>425367</v>
      </c>
      <c r="M43" s="66">
        <f t="shared" si="4"/>
        <v>-1494264</v>
      </c>
      <c r="N43" s="66">
        <f t="shared" si="4"/>
        <v>-782705</v>
      </c>
      <c r="O43" s="66">
        <f t="shared" si="4"/>
        <v>328851</v>
      </c>
      <c r="P43" s="66">
        <f t="shared" si="4"/>
        <v>67968</v>
      </c>
      <c r="Q43" s="66">
        <f t="shared" si="4"/>
        <v>-329002</v>
      </c>
      <c r="R43" s="66">
        <f t="shared" si="4"/>
        <v>67817</v>
      </c>
      <c r="S43" s="66">
        <f t="shared" si="4"/>
        <v>673900</v>
      </c>
      <c r="T43" s="66">
        <f t="shared" si="4"/>
        <v>313867</v>
      </c>
      <c r="U43" s="66">
        <f t="shared" si="4"/>
        <v>1913344</v>
      </c>
      <c r="V43" s="66">
        <f t="shared" si="4"/>
        <v>2901111</v>
      </c>
      <c r="W43" s="66">
        <f t="shared" si="4"/>
        <v>5752002</v>
      </c>
      <c r="X43" s="66">
        <f t="shared" si="4"/>
        <v>-4093271</v>
      </c>
      <c r="Y43" s="66">
        <f t="shared" si="4"/>
        <v>9845273</v>
      </c>
      <c r="Z43" s="67">
        <f>+IF(X43&lt;&gt;0,+(Y43/X43)*100,0)</f>
        <v>-240.52336138994951</v>
      </c>
      <c r="AA43" s="64">
        <f>+AA41-AA42</f>
        <v>-4093271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7577507</v>
      </c>
      <c r="D45" s="56">
        <f>SUM(D43:D44)</f>
        <v>0</v>
      </c>
      <c r="E45" s="57">
        <f t="shared" si="5"/>
        <v>545752</v>
      </c>
      <c r="F45" s="58">
        <f t="shared" si="5"/>
        <v>-4093271</v>
      </c>
      <c r="G45" s="58">
        <f t="shared" si="5"/>
        <v>802547</v>
      </c>
      <c r="H45" s="58">
        <f t="shared" si="5"/>
        <v>2766374</v>
      </c>
      <c r="I45" s="58">
        <f t="shared" si="5"/>
        <v>-3142</v>
      </c>
      <c r="J45" s="58">
        <f t="shared" si="5"/>
        <v>3565779</v>
      </c>
      <c r="K45" s="58">
        <f t="shared" si="5"/>
        <v>286192</v>
      </c>
      <c r="L45" s="58">
        <f t="shared" si="5"/>
        <v>425367</v>
      </c>
      <c r="M45" s="58">
        <f t="shared" si="5"/>
        <v>-1494264</v>
      </c>
      <c r="N45" s="58">
        <f t="shared" si="5"/>
        <v>-782705</v>
      </c>
      <c r="O45" s="58">
        <f t="shared" si="5"/>
        <v>328851</v>
      </c>
      <c r="P45" s="58">
        <f t="shared" si="5"/>
        <v>67968</v>
      </c>
      <c r="Q45" s="58">
        <f t="shared" si="5"/>
        <v>-329002</v>
      </c>
      <c r="R45" s="58">
        <f t="shared" si="5"/>
        <v>67817</v>
      </c>
      <c r="S45" s="58">
        <f t="shared" si="5"/>
        <v>673900</v>
      </c>
      <c r="T45" s="58">
        <f t="shared" si="5"/>
        <v>313867</v>
      </c>
      <c r="U45" s="58">
        <f t="shared" si="5"/>
        <v>1913344</v>
      </c>
      <c r="V45" s="58">
        <f t="shared" si="5"/>
        <v>2901111</v>
      </c>
      <c r="W45" s="58">
        <f t="shared" si="5"/>
        <v>5752002</v>
      </c>
      <c r="X45" s="58">
        <f t="shared" si="5"/>
        <v>-4093271</v>
      </c>
      <c r="Y45" s="58">
        <f t="shared" si="5"/>
        <v>9845273</v>
      </c>
      <c r="Z45" s="59">
        <f>+IF(X45&lt;&gt;0,+(Y45/X45)*100,0)</f>
        <v>-240.52336138994951</v>
      </c>
      <c r="AA45" s="56">
        <f>SUM(AA43:AA44)</f>
        <v>-4093271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7577507</v>
      </c>
      <c r="D47" s="71">
        <f>SUM(D45:D46)</f>
        <v>0</v>
      </c>
      <c r="E47" s="72">
        <f t="shared" si="6"/>
        <v>545752</v>
      </c>
      <c r="F47" s="73">
        <f t="shared" si="6"/>
        <v>-4093271</v>
      </c>
      <c r="G47" s="73">
        <f t="shared" si="6"/>
        <v>802547</v>
      </c>
      <c r="H47" s="74">
        <f t="shared" si="6"/>
        <v>2766374</v>
      </c>
      <c r="I47" s="74">
        <f t="shared" si="6"/>
        <v>-3142</v>
      </c>
      <c r="J47" s="74">
        <f t="shared" si="6"/>
        <v>3565779</v>
      </c>
      <c r="K47" s="74">
        <f t="shared" si="6"/>
        <v>286192</v>
      </c>
      <c r="L47" s="74">
        <f t="shared" si="6"/>
        <v>425367</v>
      </c>
      <c r="M47" s="73">
        <f t="shared" si="6"/>
        <v>-1494264</v>
      </c>
      <c r="N47" s="73">
        <f t="shared" si="6"/>
        <v>-782705</v>
      </c>
      <c r="O47" s="74">
        <f t="shared" si="6"/>
        <v>328851</v>
      </c>
      <c r="P47" s="74">
        <f t="shared" si="6"/>
        <v>67968</v>
      </c>
      <c r="Q47" s="74">
        <f t="shared" si="6"/>
        <v>-329002</v>
      </c>
      <c r="R47" s="74">
        <f t="shared" si="6"/>
        <v>67817</v>
      </c>
      <c r="S47" s="74">
        <f t="shared" si="6"/>
        <v>673900</v>
      </c>
      <c r="T47" s="73">
        <f t="shared" si="6"/>
        <v>313867</v>
      </c>
      <c r="U47" s="73">
        <f t="shared" si="6"/>
        <v>1913344</v>
      </c>
      <c r="V47" s="74">
        <f t="shared" si="6"/>
        <v>2901111</v>
      </c>
      <c r="W47" s="74">
        <f t="shared" si="6"/>
        <v>5752002</v>
      </c>
      <c r="X47" s="74">
        <f t="shared" si="6"/>
        <v>-4093271</v>
      </c>
      <c r="Y47" s="74">
        <f t="shared" si="6"/>
        <v>9845273</v>
      </c>
      <c r="Z47" s="75">
        <f>+IF(X47&lt;&gt;0,+(Y47/X47)*100,0)</f>
        <v>-240.52336138994951</v>
      </c>
      <c r="AA47" s="76">
        <f>SUM(AA45:AA46)</f>
        <v>-4093271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-307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-5398</v>
      </c>
      <c r="D6" s="6"/>
      <c r="E6" s="7"/>
      <c r="F6" s="8"/>
      <c r="G6" s="8"/>
      <c r="H6" s="8"/>
      <c r="I6" s="8"/>
      <c r="J6" s="8"/>
      <c r="K6" s="8">
        <v>-19</v>
      </c>
      <c r="L6" s="8"/>
      <c r="M6" s="8">
        <v>-203</v>
      </c>
      <c r="N6" s="8">
        <v>-222</v>
      </c>
      <c r="O6" s="8">
        <v>-2699</v>
      </c>
      <c r="P6" s="8">
        <v>-620</v>
      </c>
      <c r="Q6" s="8">
        <v>-1904</v>
      </c>
      <c r="R6" s="8">
        <v>-5223</v>
      </c>
      <c r="S6" s="8"/>
      <c r="T6" s="8"/>
      <c r="U6" s="8"/>
      <c r="V6" s="8"/>
      <c r="W6" s="8">
        <v>-5445</v>
      </c>
      <c r="X6" s="8"/>
      <c r="Y6" s="8">
        <v>-5445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-251</v>
      </c>
      <c r="D7" s="6"/>
      <c r="E7" s="7"/>
      <c r="F7" s="8"/>
      <c r="G7" s="8">
        <v>-60</v>
      </c>
      <c r="H7" s="8">
        <v>-13</v>
      </c>
      <c r="I7" s="8">
        <v>-806</v>
      </c>
      <c r="J7" s="8">
        <v>-879</v>
      </c>
      <c r="K7" s="8">
        <v>-262</v>
      </c>
      <c r="L7" s="8">
        <v>-147</v>
      </c>
      <c r="M7" s="8">
        <v>-208</v>
      </c>
      <c r="N7" s="8">
        <v>-617</v>
      </c>
      <c r="O7" s="8">
        <v>-410</v>
      </c>
      <c r="P7" s="8">
        <v>-170</v>
      </c>
      <c r="Q7" s="8">
        <v>-535</v>
      </c>
      <c r="R7" s="8">
        <v>-1115</v>
      </c>
      <c r="S7" s="8"/>
      <c r="T7" s="8"/>
      <c r="U7" s="8"/>
      <c r="V7" s="8"/>
      <c r="W7" s="8">
        <v>-2611</v>
      </c>
      <c r="X7" s="8"/>
      <c r="Y7" s="8">
        <v>-2611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>
        <v>-5</v>
      </c>
      <c r="H8" s="8"/>
      <c r="I8" s="8"/>
      <c r="J8" s="8">
        <v>-5</v>
      </c>
      <c r="K8" s="8"/>
      <c r="L8" s="8"/>
      <c r="M8" s="8"/>
      <c r="N8" s="8"/>
      <c r="O8" s="8"/>
      <c r="P8" s="8">
        <v>-163</v>
      </c>
      <c r="Q8" s="8">
        <v>-725</v>
      </c>
      <c r="R8" s="8">
        <v>-888</v>
      </c>
      <c r="S8" s="8"/>
      <c r="T8" s="8"/>
      <c r="U8" s="8"/>
      <c r="V8" s="8"/>
      <c r="W8" s="8">
        <v>-893</v>
      </c>
      <c r="X8" s="8"/>
      <c r="Y8" s="8">
        <v>-893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369219882</v>
      </c>
      <c r="D9" s="6">
        <v>9382773</v>
      </c>
      <c r="E9" s="7">
        <v>411370360</v>
      </c>
      <c r="F9" s="8">
        <v>398623093</v>
      </c>
      <c r="G9" s="8">
        <v>31695598</v>
      </c>
      <c r="H9" s="8">
        <v>36455457</v>
      </c>
      <c r="I9" s="8">
        <v>33342748</v>
      </c>
      <c r="J9" s="8">
        <v>101493803</v>
      </c>
      <c r="K9" s="8">
        <v>33308355</v>
      </c>
      <c r="L9" s="8">
        <v>32832854</v>
      </c>
      <c r="M9" s="8">
        <v>32689419</v>
      </c>
      <c r="N9" s="8">
        <v>98830628</v>
      </c>
      <c r="O9" s="8">
        <v>32917650</v>
      </c>
      <c r="P9" s="8">
        <v>31878344</v>
      </c>
      <c r="Q9" s="8">
        <v>32791276</v>
      </c>
      <c r="R9" s="8">
        <v>97587270</v>
      </c>
      <c r="S9" s="8">
        <v>33559870</v>
      </c>
      <c r="T9" s="8">
        <v>33164630</v>
      </c>
      <c r="U9" s="8">
        <v>39071263</v>
      </c>
      <c r="V9" s="8">
        <v>105795763</v>
      </c>
      <c r="W9" s="8">
        <v>403707464</v>
      </c>
      <c r="X9" s="8">
        <v>398623093</v>
      </c>
      <c r="Y9" s="8">
        <v>5084371</v>
      </c>
      <c r="Z9" s="2">
        <v>1.2754833047266532</v>
      </c>
      <c r="AA9" s="6">
        <v>398623093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248090</v>
      </c>
      <c r="D11" s="6"/>
      <c r="E11" s="7">
        <v>256047</v>
      </c>
      <c r="F11" s="8">
        <v>256047</v>
      </c>
      <c r="G11" s="8">
        <v>32669</v>
      </c>
      <c r="H11" s="8">
        <v>32669</v>
      </c>
      <c r="I11" s="8">
        <v>28305</v>
      </c>
      <c r="J11" s="8">
        <v>93643</v>
      </c>
      <c r="K11" s="8">
        <v>28305</v>
      </c>
      <c r="L11" s="8">
        <v>30474</v>
      </c>
      <c r="M11" s="8">
        <v>28305</v>
      </c>
      <c r="N11" s="8">
        <v>87084</v>
      </c>
      <c r="O11" s="8">
        <v>28305</v>
      </c>
      <c r="P11" s="8">
        <v>28957</v>
      </c>
      <c r="Q11" s="8">
        <v>28405</v>
      </c>
      <c r="R11" s="8">
        <v>85667</v>
      </c>
      <c r="S11" s="8">
        <v>28405</v>
      </c>
      <c r="T11" s="8">
        <v>81970</v>
      </c>
      <c r="U11" s="8">
        <v>62124</v>
      </c>
      <c r="V11" s="8">
        <v>172499</v>
      </c>
      <c r="W11" s="8">
        <v>438893</v>
      </c>
      <c r="X11" s="8">
        <v>256047</v>
      </c>
      <c r="Y11" s="8">
        <v>182846</v>
      </c>
      <c r="Z11" s="2">
        <v>71.411108116869173</v>
      </c>
      <c r="AA11" s="6">
        <v>256047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40212487</v>
      </c>
      <c r="D13" s="6"/>
      <c r="E13" s="7">
        <v>54349269</v>
      </c>
      <c r="F13" s="8">
        <v>42676840</v>
      </c>
      <c r="G13" s="8">
        <v>2172909</v>
      </c>
      <c r="H13" s="8">
        <v>2206268</v>
      </c>
      <c r="I13" s="8">
        <v>1704102</v>
      </c>
      <c r="J13" s="8">
        <v>6083279</v>
      </c>
      <c r="K13" s="8">
        <v>2178681</v>
      </c>
      <c r="L13" s="8">
        <v>2352302</v>
      </c>
      <c r="M13" s="8">
        <v>13324138</v>
      </c>
      <c r="N13" s="8">
        <v>17855121</v>
      </c>
      <c r="O13" s="8">
        <v>4016456</v>
      </c>
      <c r="P13" s="8">
        <v>2065890</v>
      </c>
      <c r="Q13" s="8">
        <v>4121075</v>
      </c>
      <c r="R13" s="8">
        <v>10203421</v>
      </c>
      <c r="S13" s="8">
        <v>4180476</v>
      </c>
      <c r="T13" s="8">
        <v>5478179</v>
      </c>
      <c r="U13" s="8">
        <v>4439189</v>
      </c>
      <c r="V13" s="8">
        <v>14097844</v>
      </c>
      <c r="W13" s="8">
        <v>48239665</v>
      </c>
      <c r="X13" s="8">
        <v>42676840</v>
      </c>
      <c r="Y13" s="8">
        <v>5562825</v>
      </c>
      <c r="Z13" s="2">
        <v>13.034763117419191</v>
      </c>
      <c r="AA13" s="6">
        <v>42676840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6801</v>
      </c>
      <c r="F15" s="8">
        <v>6802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6802</v>
      </c>
      <c r="Y15" s="8">
        <v>-6802</v>
      </c>
      <c r="Z15" s="2">
        <v>-100</v>
      </c>
      <c r="AA15" s="6">
        <v>6802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>
        <v>40</v>
      </c>
      <c r="D17" s="6"/>
      <c r="E17" s="7">
        <v>1166000</v>
      </c>
      <c r="F17" s="8">
        <v>1166000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1166000</v>
      </c>
      <c r="Y17" s="8">
        <v>-1166000</v>
      </c>
      <c r="Z17" s="2">
        <v>-100</v>
      </c>
      <c r="AA17" s="6">
        <v>1166000</v>
      </c>
    </row>
    <row r="18" spans="1:27" x14ac:dyDescent="0.25">
      <c r="A18" s="23" t="s">
        <v>45</v>
      </c>
      <c r="B18" s="29" t="s">
        <v>32</v>
      </c>
      <c r="C18" s="6">
        <v>39377411</v>
      </c>
      <c r="D18" s="6">
        <v>19000424</v>
      </c>
      <c r="E18" s="7">
        <v>66995128</v>
      </c>
      <c r="F18" s="8">
        <v>69275128</v>
      </c>
      <c r="G18" s="8">
        <v>9820728</v>
      </c>
      <c r="H18" s="8">
        <v>645300</v>
      </c>
      <c r="I18" s="8">
        <v>717774</v>
      </c>
      <c r="J18" s="8">
        <v>11183802</v>
      </c>
      <c r="K18" s="8">
        <v>417000</v>
      </c>
      <c r="L18" s="8">
        <v>875100</v>
      </c>
      <c r="M18" s="8">
        <v>6074983</v>
      </c>
      <c r="N18" s="8">
        <v>7367083</v>
      </c>
      <c r="O18" s="8">
        <v>1010</v>
      </c>
      <c r="P18" s="8">
        <v>103790</v>
      </c>
      <c r="Q18" s="8">
        <v>5828764</v>
      </c>
      <c r="R18" s="8">
        <v>5933564</v>
      </c>
      <c r="S18" s="8">
        <v>89951</v>
      </c>
      <c r="T18" s="8">
        <v>83032</v>
      </c>
      <c r="U18" s="8">
        <v>195164</v>
      </c>
      <c r="V18" s="8">
        <v>368147</v>
      </c>
      <c r="W18" s="8">
        <v>24852596</v>
      </c>
      <c r="X18" s="8">
        <v>69275128</v>
      </c>
      <c r="Y18" s="8">
        <v>-44422532</v>
      </c>
      <c r="Z18" s="2">
        <v>-64.124792378586434</v>
      </c>
      <c r="AA18" s="6">
        <v>69275128</v>
      </c>
    </row>
    <row r="19" spans="1:27" x14ac:dyDescent="0.25">
      <c r="A19" s="23" t="s">
        <v>46</v>
      </c>
      <c r="B19" s="29" t="s">
        <v>32</v>
      </c>
      <c r="C19" s="6">
        <v>499670</v>
      </c>
      <c r="D19" s="6"/>
      <c r="E19" s="7">
        <v>249467</v>
      </c>
      <c r="F19" s="26">
        <v>248116</v>
      </c>
      <c r="G19" s="26">
        <v>13871</v>
      </c>
      <c r="H19" s="26">
        <v>18442</v>
      </c>
      <c r="I19" s="26">
        <v>14325</v>
      </c>
      <c r="J19" s="26">
        <v>46638</v>
      </c>
      <c r="K19" s="26">
        <v>13362</v>
      </c>
      <c r="L19" s="26">
        <v>11945</v>
      </c>
      <c r="M19" s="26">
        <v>18199</v>
      </c>
      <c r="N19" s="26">
        <v>43506</v>
      </c>
      <c r="O19" s="26">
        <v>13345</v>
      </c>
      <c r="P19" s="26">
        <v>16319</v>
      </c>
      <c r="Q19" s="26">
        <v>19225</v>
      </c>
      <c r="R19" s="26">
        <v>48889</v>
      </c>
      <c r="S19" s="26">
        <v>13529</v>
      </c>
      <c r="T19" s="26">
        <v>13478</v>
      </c>
      <c r="U19" s="26">
        <v>19619</v>
      </c>
      <c r="V19" s="26">
        <v>46626</v>
      </c>
      <c r="W19" s="26">
        <v>185659</v>
      </c>
      <c r="X19" s="26">
        <v>248116</v>
      </c>
      <c r="Y19" s="26">
        <v>-62457</v>
      </c>
      <c r="Z19" s="27">
        <v>-25.172499959696271</v>
      </c>
      <c r="AA19" s="28">
        <v>248116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449551624</v>
      </c>
      <c r="D21" s="33">
        <f t="shared" si="0"/>
        <v>28383197</v>
      </c>
      <c r="E21" s="34">
        <f t="shared" si="0"/>
        <v>534393072</v>
      </c>
      <c r="F21" s="35">
        <f t="shared" si="0"/>
        <v>512252026</v>
      </c>
      <c r="G21" s="35">
        <f t="shared" si="0"/>
        <v>43735710</v>
      </c>
      <c r="H21" s="35">
        <f t="shared" si="0"/>
        <v>39358123</v>
      </c>
      <c r="I21" s="35">
        <f t="shared" si="0"/>
        <v>35806448</v>
      </c>
      <c r="J21" s="35">
        <f t="shared" si="0"/>
        <v>118900281</v>
      </c>
      <c r="K21" s="35">
        <f t="shared" si="0"/>
        <v>35945422</v>
      </c>
      <c r="L21" s="35">
        <f t="shared" si="0"/>
        <v>36102528</v>
      </c>
      <c r="M21" s="35">
        <f t="shared" si="0"/>
        <v>52134633</v>
      </c>
      <c r="N21" s="35">
        <f t="shared" si="0"/>
        <v>124182583</v>
      </c>
      <c r="O21" s="35">
        <f t="shared" si="0"/>
        <v>36973657</v>
      </c>
      <c r="P21" s="35">
        <f t="shared" si="0"/>
        <v>34092347</v>
      </c>
      <c r="Q21" s="35">
        <f t="shared" si="0"/>
        <v>42785581</v>
      </c>
      <c r="R21" s="35">
        <f t="shared" si="0"/>
        <v>113851585</v>
      </c>
      <c r="S21" s="35">
        <f t="shared" si="0"/>
        <v>37872231</v>
      </c>
      <c r="T21" s="35">
        <f t="shared" si="0"/>
        <v>38821289</v>
      </c>
      <c r="U21" s="35">
        <f t="shared" si="0"/>
        <v>43787359</v>
      </c>
      <c r="V21" s="35">
        <f t="shared" si="0"/>
        <v>120480879</v>
      </c>
      <c r="W21" s="35">
        <f t="shared" si="0"/>
        <v>477415328</v>
      </c>
      <c r="X21" s="35">
        <f t="shared" si="0"/>
        <v>512252026</v>
      </c>
      <c r="Y21" s="35">
        <f t="shared" si="0"/>
        <v>-34836698</v>
      </c>
      <c r="Z21" s="36">
        <f>+IF(X21&lt;&gt;0,+(Y21/X21)*100,0)</f>
        <v>-6.8006950156991666</v>
      </c>
      <c r="AA21" s="33">
        <f>SUM(AA5:AA20)</f>
        <v>512252026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315144413</v>
      </c>
      <c r="D24" s="6">
        <v>15076184</v>
      </c>
      <c r="E24" s="7">
        <v>337063061</v>
      </c>
      <c r="F24" s="8">
        <v>332609152</v>
      </c>
      <c r="G24" s="8">
        <v>23813753</v>
      </c>
      <c r="H24" s="8">
        <v>26352571</v>
      </c>
      <c r="I24" s="8">
        <v>23903685</v>
      </c>
      <c r="J24" s="8">
        <v>74070009</v>
      </c>
      <c r="K24" s="8">
        <v>24459081</v>
      </c>
      <c r="L24" s="8">
        <v>24692502</v>
      </c>
      <c r="M24" s="8">
        <v>40598309</v>
      </c>
      <c r="N24" s="8">
        <v>89749892</v>
      </c>
      <c r="O24" s="8">
        <v>23528194</v>
      </c>
      <c r="P24" s="8">
        <v>26309241</v>
      </c>
      <c r="Q24" s="8">
        <v>23715700</v>
      </c>
      <c r="R24" s="8">
        <v>73553135</v>
      </c>
      <c r="S24" s="8">
        <v>24685898</v>
      </c>
      <c r="T24" s="8">
        <v>25208901</v>
      </c>
      <c r="U24" s="8">
        <v>25434589</v>
      </c>
      <c r="V24" s="8">
        <v>75329388</v>
      </c>
      <c r="W24" s="8">
        <v>312702424</v>
      </c>
      <c r="X24" s="8">
        <v>332609152</v>
      </c>
      <c r="Y24" s="8">
        <v>-19906728</v>
      </c>
      <c r="Z24" s="2">
        <v>-5.9850211217278835</v>
      </c>
      <c r="AA24" s="6">
        <v>332609152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88667114</v>
      </c>
      <c r="D26" s="6"/>
      <c r="E26" s="7">
        <v>15749133</v>
      </c>
      <c r="F26" s="8">
        <v>66049134</v>
      </c>
      <c r="G26" s="8"/>
      <c r="H26" s="8">
        <v>321747</v>
      </c>
      <c r="I26" s="8">
        <v>217564</v>
      </c>
      <c r="J26" s="8">
        <v>539311</v>
      </c>
      <c r="K26" s="8">
        <v>12262441</v>
      </c>
      <c r="L26" s="8">
        <v>34137</v>
      </c>
      <c r="M26" s="8">
        <v>9810313</v>
      </c>
      <c r="N26" s="8">
        <v>22106891</v>
      </c>
      <c r="O26" s="8">
        <v>118773</v>
      </c>
      <c r="P26" s="8">
        <v>82471</v>
      </c>
      <c r="Q26" s="8">
        <v>21758348</v>
      </c>
      <c r="R26" s="8">
        <v>21959592</v>
      </c>
      <c r="S26" s="8">
        <v>41647</v>
      </c>
      <c r="T26" s="8">
        <v>77335</v>
      </c>
      <c r="U26" s="8">
        <v>100607</v>
      </c>
      <c r="V26" s="8">
        <v>219589</v>
      </c>
      <c r="W26" s="8">
        <v>44825383</v>
      </c>
      <c r="X26" s="8">
        <v>66049134</v>
      </c>
      <c r="Y26" s="8">
        <v>-21223751</v>
      </c>
      <c r="Z26" s="2">
        <v>-32.133276720933232</v>
      </c>
      <c r="AA26" s="6">
        <v>66049134</v>
      </c>
    </row>
    <row r="27" spans="1:27" x14ac:dyDescent="0.25">
      <c r="A27" s="25" t="s">
        <v>53</v>
      </c>
      <c r="B27" s="24" t="s">
        <v>32</v>
      </c>
      <c r="C27" s="6">
        <v>22992402</v>
      </c>
      <c r="D27" s="6"/>
      <c r="E27" s="7">
        <v>18608942</v>
      </c>
      <c r="F27" s="8">
        <v>28998445</v>
      </c>
      <c r="G27" s="8"/>
      <c r="H27" s="8">
        <v>608878</v>
      </c>
      <c r="I27" s="8">
        <v>440094</v>
      </c>
      <c r="J27" s="8">
        <v>1048972</v>
      </c>
      <c r="K27" s="8">
        <v>2781435</v>
      </c>
      <c r="L27" s="8">
        <v>876259</v>
      </c>
      <c r="M27" s="8">
        <v>1631632</v>
      </c>
      <c r="N27" s="8">
        <v>5289326</v>
      </c>
      <c r="O27" s="8">
        <v>720894</v>
      </c>
      <c r="P27" s="8">
        <v>1511200</v>
      </c>
      <c r="Q27" s="8">
        <v>566502</v>
      </c>
      <c r="R27" s="8">
        <v>2798596</v>
      </c>
      <c r="S27" s="8">
        <v>1628189</v>
      </c>
      <c r="T27" s="8">
        <v>365686</v>
      </c>
      <c r="U27" s="8">
        <v>362354</v>
      </c>
      <c r="V27" s="8">
        <v>2356229</v>
      </c>
      <c r="W27" s="8">
        <v>11493123</v>
      </c>
      <c r="X27" s="8">
        <v>28998445</v>
      </c>
      <c r="Y27" s="8">
        <v>-17505322</v>
      </c>
      <c r="Z27" s="2">
        <v>-60.366416199213432</v>
      </c>
      <c r="AA27" s="6">
        <v>28998445</v>
      </c>
    </row>
    <row r="28" spans="1:27" x14ac:dyDescent="0.25">
      <c r="A28" s="25" t="s">
        <v>54</v>
      </c>
      <c r="B28" s="24" t="s">
        <v>32</v>
      </c>
      <c r="C28" s="6">
        <v>15173530</v>
      </c>
      <c r="D28" s="6"/>
      <c r="E28" s="7"/>
      <c r="F28" s="8">
        <v>1600001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>
        <v>1800884</v>
      </c>
      <c r="R28" s="8">
        <v>1800884</v>
      </c>
      <c r="S28" s="8"/>
      <c r="T28" s="8">
        <v>-1800884</v>
      </c>
      <c r="U28" s="8"/>
      <c r="V28" s="8">
        <v>-1800884</v>
      </c>
      <c r="W28" s="8"/>
      <c r="X28" s="8">
        <v>1600001</v>
      </c>
      <c r="Y28" s="8">
        <v>-1600001</v>
      </c>
      <c r="Z28" s="2">
        <v>-100</v>
      </c>
      <c r="AA28" s="6">
        <v>1600001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15729866</v>
      </c>
      <c r="D30" s="6">
        <v>790156</v>
      </c>
      <c r="E30" s="7">
        <v>16278028</v>
      </c>
      <c r="F30" s="8">
        <v>19520082</v>
      </c>
      <c r="G30" s="8">
        <v>339415</v>
      </c>
      <c r="H30" s="8">
        <v>1593431</v>
      </c>
      <c r="I30" s="8">
        <v>1202486</v>
      </c>
      <c r="J30" s="8">
        <v>3135332</v>
      </c>
      <c r="K30" s="8">
        <v>3577888</v>
      </c>
      <c r="L30" s="8">
        <v>663035</v>
      </c>
      <c r="M30" s="8">
        <v>986179</v>
      </c>
      <c r="N30" s="8">
        <v>5227102</v>
      </c>
      <c r="O30" s="8">
        <v>1637224</v>
      </c>
      <c r="P30" s="8">
        <v>1934154</v>
      </c>
      <c r="Q30" s="8">
        <v>818676</v>
      </c>
      <c r="R30" s="8">
        <v>4390054</v>
      </c>
      <c r="S30" s="8">
        <v>543776</v>
      </c>
      <c r="T30" s="8">
        <v>-925292</v>
      </c>
      <c r="U30" s="8">
        <v>1368637</v>
      </c>
      <c r="V30" s="8">
        <v>987121</v>
      </c>
      <c r="W30" s="8">
        <v>13739609</v>
      </c>
      <c r="X30" s="8">
        <v>19520082</v>
      </c>
      <c r="Y30" s="8">
        <v>-5780473</v>
      </c>
      <c r="Z30" s="2">
        <v>-29.612954494760828</v>
      </c>
      <c r="AA30" s="6">
        <v>19520082</v>
      </c>
    </row>
    <row r="31" spans="1:27" x14ac:dyDescent="0.25">
      <c r="A31" s="25" t="s">
        <v>57</v>
      </c>
      <c r="B31" s="24" t="s">
        <v>32</v>
      </c>
      <c r="C31" s="6">
        <v>207708065</v>
      </c>
      <c r="D31" s="6">
        <v>14110757</v>
      </c>
      <c r="E31" s="7">
        <v>219326821</v>
      </c>
      <c r="F31" s="8">
        <v>248822215</v>
      </c>
      <c r="G31" s="8">
        <v>10963966</v>
      </c>
      <c r="H31" s="8">
        <v>18747712</v>
      </c>
      <c r="I31" s="8">
        <v>19006415</v>
      </c>
      <c r="J31" s="8">
        <v>48718093</v>
      </c>
      <c r="K31" s="8">
        <v>19669829</v>
      </c>
      <c r="L31" s="8">
        <v>18436645</v>
      </c>
      <c r="M31" s="8">
        <v>20578631</v>
      </c>
      <c r="N31" s="8">
        <v>58685105</v>
      </c>
      <c r="O31" s="8">
        <v>22104838</v>
      </c>
      <c r="P31" s="8">
        <v>25579930</v>
      </c>
      <c r="Q31" s="8">
        <v>15979580</v>
      </c>
      <c r="R31" s="8">
        <v>63664348</v>
      </c>
      <c r="S31" s="8">
        <v>18387910</v>
      </c>
      <c r="T31" s="8">
        <v>23738307</v>
      </c>
      <c r="U31" s="8">
        <v>18249181</v>
      </c>
      <c r="V31" s="8">
        <v>60375398</v>
      </c>
      <c r="W31" s="8">
        <v>231442944</v>
      </c>
      <c r="X31" s="8">
        <v>248822215</v>
      </c>
      <c r="Y31" s="8">
        <v>-17379271</v>
      </c>
      <c r="Z31" s="2">
        <v>-6.984613893900109</v>
      </c>
      <c r="AA31" s="6">
        <v>248822215</v>
      </c>
    </row>
    <row r="32" spans="1:27" x14ac:dyDescent="0.25">
      <c r="A32" s="25" t="s">
        <v>45</v>
      </c>
      <c r="B32" s="24" t="s">
        <v>32</v>
      </c>
      <c r="C32" s="6">
        <v>7451386</v>
      </c>
      <c r="D32" s="6"/>
      <c r="E32" s="7">
        <v>9400125</v>
      </c>
      <c r="F32" s="8">
        <v>9337839</v>
      </c>
      <c r="G32" s="8">
        <v>724710</v>
      </c>
      <c r="H32" s="8">
        <v>927588</v>
      </c>
      <c r="I32" s="8">
        <v>930709</v>
      </c>
      <c r="J32" s="8">
        <v>2583007</v>
      </c>
      <c r="K32" s="8">
        <v>1022371</v>
      </c>
      <c r="L32" s="8">
        <v>967034</v>
      </c>
      <c r="M32" s="8">
        <v>65877</v>
      </c>
      <c r="N32" s="8">
        <v>2055282</v>
      </c>
      <c r="O32" s="8">
        <v>924854</v>
      </c>
      <c r="P32" s="8">
        <v>970108</v>
      </c>
      <c r="Q32" s="8">
        <v>934738</v>
      </c>
      <c r="R32" s="8">
        <v>2829700</v>
      </c>
      <c r="S32" s="8">
        <v>962546</v>
      </c>
      <c r="T32" s="8">
        <v>28000</v>
      </c>
      <c r="U32" s="8">
        <v>16000</v>
      </c>
      <c r="V32" s="8">
        <v>1006546</v>
      </c>
      <c r="W32" s="8">
        <v>8474535</v>
      </c>
      <c r="X32" s="8">
        <v>9337839</v>
      </c>
      <c r="Y32" s="8">
        <v>-863304</v>
      </c>
      <c r="Z32" s="2">
        <v>-9.2452225830837307</v>
      </c>
      <c r="AA32" s="6">
        <v>9337839</v>
      </c>
    </row>
    <row r="33" spans="1:27" x14ac:dyDescent="0.25">
      <c r="A33" s="25" t="s">
        <v>58</v>
      </c>
      <c r="B33" s="24" t="s">
        <v>32</v>
      </c>
      <c r="C33" s="6">
        <v>57379000</v>
      </c>
      <c r="D33" s="6">
        <v>385012</v>
      </c>
      <c r="E33" s="7">
        <v>36260082</v>
      </c>
      <c r="F33" s="8">
        <v>36456080</v>
      </c>
      <c r="G33" s="8">
        <v>1457370</v>
      </c>
      <c r="H33" s="8">
        <v>2500909</v>
      </c>
      <c r="I33" s="8">
        <v>3143296</v>
      </c>
      <c r="J33" s="8">
        <v>7101575</v>
      </c>
      <c r="K33" s="8">
        <v>4081728</v>
      </c>
      <c r="L33" s="8">
        <v>2792505</v>
      </c>
      <c r="M33" s="8">
        <v>2994729</v>
      </c>
      <c r="N33" s="8">
        <v>9868962</v>
      </c>
      <c r="O33" s="8">
        <v>3299088</v>
      </c>
      <c r="P33" s="8">
        <v>2636094</v>
      </c>
      <c r="Q33" s="8">
        <v>3541676</v>
      </c>
      <c r="R33" s="8">
        <v>9476858</v>
      </c>
      <c r="S33" s="8">
        <v>2767153</v>
      </c>
      <c r="T33" s="8">
        <v>1833360</v>
      </c>
      <c r="U33" s="8">
        <v>4827945</v>
      </c>
      <c r="V33" s="8">
        <v>9428458</v>
      </c>
      <c r="W33" s="8">
        <v>35875853</v>
      </c>
      <c r="X33" s="8">
        <v>36456080</v>
      </c>
      <c r="Y33" s="8">
        <v>-580227</v>
      </c>
      <c r="Z33" s="2">
        <v>-1.591578140052359</v>
      </c>
      <c r="AA33" s="6">
        <v>36456080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730245776</v>
      </c>
      <c r="D35" s="33">
        <f>SUM(D24:D34)</f>
        <v>30362109</v>
      </c>
      <c r="E35" s="34">
        <f t="shared" si="1"/>
        <v>652686192</v>
      </c>
      <c r="F35" s="35">
        <f t="shared" si="1"/>
        <v>743392948</v>
      </c>
      <c r="G35" s="35">
        <f t="shared" si="1"/>
        <v>37299214</v>
      </c>
      <c r="H35" s="35">
        <f t="shared" si="1"/>
        <v>51052836</v>
      </c>
      <c r="I35" s="35">
        <f t="shared" si="1"/>
        <v>48844249</v>
      </c>
      <c r="J35" s="35">
        <f t="shared" si="1"/>
        <v>137196299</v>
      </c>
      <c r="K35" s="35">
        <f t="shared" si="1"/>
        <v>67854773</v>
      </c>
      <c r="L35" s="35">
        <f t="shared" si="1"/>
        <v>48462117</v>
      </c>
      <c r="M35" s="35">
        <f t="shared" si="1"/>
        <v>76665670</v>
      </c>
      <c r="N35" s="35">
        <f t="shared" si="1"/>
        <v>192982560</v>
      </c>
      <c r="O35" s="35">
        <f t="shared" si="1"/>
        <v>52333865</v>
      </c>
      <c r="P35" s="35">
        <f t="shared" si="1"/>
        <v>59023198</v>
      </c>
      <c r="Q35" s="35">
        <f t="shared" si="1"/>
        <v>69116104</v>
      </c>
      <c r="R35" s="35">
        <f t="shared" si="1"/>
        <v>180473167</v>
      </c>
      <c r="S35" s="35">
        <f t="shared" si="1"/>
        <v>49017119</v>
      </c>
      <c r="T35" s="35">
        <f t="shared" si="1"/>
        <v>48525413</v>
      </c>
      <c r="U35" s="35">
        <f t="shared" si="1"/>
        <v>50359313</v>
      </c>
      <c r="V35" s="35">
        <f t="shared" si="1"/>
        <v>147901845</v>
      </c>
      <c r="W35" s="35">
        <f t="shared" si="1"/>
        <v>658553871</v>
      </c>
      <c r="X35" s="35">
        <f t="shared" si="1"/>
        <v>743392948</v>
      </c>
      <c r="Y35" s="35">
        <f t="shared" si="1"/>
        <v>-84839077</v>
      </c>
      <c r="Z35" s="36">
        <f>+IF(X35&lt;&gt;0,+(Y35/X35)*100,0)</f>
        <v>-11.412413479068945</v>
      </c>
      <c r="AA35" s="33">
        <f>SUM(AA24:AA34)</f>
        <v>743392948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-280694152</v>
      </c>
      <c r="D37" s="46">
        <f>+D21-D35</f>
        <v>-1978912</v>
      </c>
      <c r="E37" s="47">
        <f t="shared" si="2"/>
        <v>-118293120</v>
      </c>
      <c r="F37" s="48">
        <f t="shared" si="2"/>
        <v>-231140922</v>
      </c>
      <c r="G37" s="48">
        <f t="shared" si="2"/>
        <v>6436496</v>
      </c>
      <c r="H37" s="48">
        <f t="shared" si="2"/>
        <v>-11694713</v>
      </c>
      <c r="I37" s="48">
        <f t="shared" si="2"/>
        <v>-13037801</v>
      </c>
      <c r="J37" s="48">
        <f t="shared" si="2"/>
        <v>-18296018</v>
      </c>
      <c r="K37" s="48">
        <f t="shared" si="2"/>
        <v>-31909351</v>
      </c>
      <c r="L37" s="48">
        <f t="shared" si="2"/>
        <v>-12359589</v>
      </c>
      <c r="M37" s="48">
        <f t="shared" si="2"/>
        <v>-24531037</v>
      </c>
      <c r="N37" s="48">
        <f t="shared" si="2"/>
        <v>-68799977</v>
      </c>
      <c r="O37" s="48">
        <f t="shared" si="2"/>
        <v>-15360208</v>
      </c>
      <c r="P37" s="48">
        <f t="shared" si="2"/>
        <v>-24930851</v>
      </c>
      <c r="Q37" s="48">
        <f t="shared" si="2"/>
        <v>-26330523</v>
      </c>
      <c r="R37" s="48">
        <f t="shared" si="2"/>
        <v>-66621582</v>
      </c>
      <c r="S37" s="48">
        <f t="shared" si="2"/>
        <v>-11144888</v>
      </c>
      <c r="T37" s="48">
        <f t="shared" si="2"/>
        <v>-9704124</v>
      </c>
      <c r="U37" s="48">
        <f t="shared" si="2"/>
        <v>-6571954</v>
      </c>
      <c r="V37" s="48">
        <f t="shared" si="2"/>
        <v>-27420966</v>
      </c>
      <c r="W37" s="48">
        <f t="shared" si="2"/>
        <v>-181138543</v>
      </c>
      <c r="X37" s="48">
        <f>IF(F21=F35,0,X21-X35)</f>
        <v>-231140922</v>
      </c>
      <c r="Y37" s="48">
        <f t="shared" si="2"/>
        <v>50002379</v>
      </c>
      <c r="Z37" s="49">
        <f>+IF(X37&lt;&gt;0,+(Y37/X37)*100,0)</f>
        <v>-21.632854350213243</v>
      </c>
      <c r="AA37" s="46">
        <f>+AA21-AA35</f>
        <v>-231140922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-280694152</v>
      </c>
      <c r="D41" s="56">
        <f>SUM(D37:D40)</f>
        <v>-1978912</v>
      </c>
      <c r="E41" s="57">
        <f t="shared" si="3"/>
        <v>-118293120</v>
      </c>
      <c r="F41" s="58">
        <f t="shared" si="3"/>
        <v>-231140922</v>
      </c>
      <c r="G41" s="58">
        <f t="shared" si="3"/>
        <v>6436496</v>
      </c>
      <c r="H41" s="58">
        <f t="shared" si="3"/>
        <v>-11694713</v>
      </c>
      <c r="I41" s="58">
        <f t="shared" si="3"/>
        <v>-13037801</v>
      </c>
      <c r="J41" s="58">
        <f t="shared" si="3"/>
        <v>-18296018</v>
      </c>
      <c r="K41" s="58">
        <f t="shared" si="3"/>
        <v>-31909351</v>
      </c>
      <c r="L41" s="58">
        <f t="shared" si="3"/>
        <v>-12359589</v>
      </c>
      <c r="M41" s="58">
        <f t="shared" si="3"/>
        <v>-24531037</v>
      </c>
      <c r="N41" s="58">
        <f t="shared" si="3"/>
        <v>-68799977</v>
      </c>
      <c r="O41" s="58">
        <f t="shared" si="3"/>
        <v>-15360208</v>
      </c>
      <c r="P41" s="58">
        <f t="shared" si="3"/>
        <v>-24930851</v>
      </c>
      <c r="Q41" s="58">
        <f t="shared" si="3"/>
        <v>-26330523</v>
      </c>
      <c r="R41" s="58">
        <f t="shared" si="3"/>
        <v>-66621582</v>
      </c>
      <c r="S41" s="58">
        <f t="shared" si="3"/>
        <v>-11144888</v>
      </c>
      <c r="T41" s="58">
        <f t="shared" si="3"/>
        <v>-9704124</v>
      </c>
      <c r="U41" s="58">
        <f t="shared" si="3"/>
        <v>-6571954</v>
      </c>
      <c r="V41" s="58">
        <f t="shared" si="3"/>
        <v>-27420966</v>
      </c>
      <c r="W41" s="58">
        <f t="shared" si="3"/>
        <v>-181138543</v>
      </c>
      <c r="X41" s="58">
        <f t="shared" si="3"/>
        <v>-231140922</v>
      </c>
      <c r="Y41" s="58">
        <f t="shared" si="3"/>
        <v>50002379</v>
      </c>
      <c r="Z41" s="59">
        <f>+IF(X41&lt;&gt;0,+(Y41/X41)*100,0)</f>
        <v>-21.632854350213243</v>
      </c>
      <c r="AA41" s="56">
        <f>SUM(AA37:AA40)</f>
        <v>-231140922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-280694152</v>
      </c>
      <c r="D43" s="64">
        <f>+D41-D42</f>
        <v>-1978912</v>
      </c>
      <c r="E43" s="65">
        <f t="shared" si="4"/>
        <v>-118293120</v>
      </c>
      <c r="F43" s="66">
        <f t="shared" si="4"/>
        <v>-231140922</v>
      </c>
      <c r="G43" s="66">
        <f t="shared" si="4"/>
        <v>6436496</v>
      </c>
      <c r="H43" s="66">
        <f t="shared" si="4"/>
        <v>-11694713</v>
      </c>
      <c r="I43" s="66">
        <f t="shared" si="4"/>
        <v>-13037801</v>
      </c>
      <c r="J43" s="66">
        <f t="shared" si="4"/>
        <v>-18296018</v>
      </c>
      <c r="K43" s="66">
        <f t="shared" si="4"/>
        <v>-31909351</v>
      </c>
      <c r="L43" s="66">
        <f t="shared" si="4"/>
        <v>-12359589</v>
      </c>
      <c r="M43" s="66">
        <f t="shared" si="4"/>
        <v>-24531037</v>
      </c>
      <c r="N43" s="66">
        <f t="shared" si="4"/>
        <v>-68799977</v>
      </c>
      <c r="O43" s="66">
        <f t="shared" si="4"/>
        <v>-15360208</v>
      </c>
      <c r="P43" s="66">
        <f t="shared" si="4"/>
        <v>-24930851</v>
      </c>
      <c r="Q43" s="66">
        <f t="shared" si="4"/>
        <v>-26330523</v>
      </c>
      <c r="R43" s="66">
        <f t="shared" si="4"/>
        <v>-66621582</v>
      </c>
      <c r="S43" s="66">
        <f t="shared" si="4"/>
        <v>-11144888</v>
      </c>
      <c r="T43" s="66">
        <f t="shared" si="4"/>
        <v>-9704124</v>
      </c>
      <c r="U43" s="66">
        <f t="shared" si="4"/>
        <v>-6571954</v>
      </c>
      <c r="V43" s="66">
        <f t="shared" si="4"/>
        <v>-27420966</v>
      </c>
      <c r="W43" s="66">
        <f t="shared" si="4"/>
        <v>-181138543</v>
      </c>
      <c r="X43" s="66">
        <f t="shared" si="4"/>
        <v>-231140922</v>
      </c>
      <c r="Y43" s="66">
        <f t="shared" si="4"/>
        <v>50002379</v>
      </c>
      <c r="Z43" s="67">
        <f>+IF(X43&lt;&gt;0,+(Y43/X43)*100,0)</f>
        <v>-21.632854350213243</v>
      </c>
      <c r="AA43" s="64">
        <f>+AA41-AA42</f>
        <v>-231140922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-280694152</v>
      </c>
      <c r="D45" s="56">
        <f>SUM(D43:D44)</f>
        <v>-1978912</v>
      </c>
      <c r="E45" s="57">
        <f t="shared" si="5"/>
        <v>-118293120</v>
      </c>
      <c r="F45" s="58">
        <f t="shared" si="5"/>
        <v>-231140922</v>
      </c>
      <c r="G45" s="58">
        <f t="shared" si="5"/>
        <v>6436496</v>
      </c>
      <c r="H45" s="58">
        <f t="shared" si="5"/>
        <v>-11694713</v>
      </c>
      <c r="I45" s="58">
        <f t="shared" si="5"/>
        <v>-13037801</v>
      </c>
      <c r="J45" s="58">
        <f t="shared" si="5"/>
        <v>-18296018</v>
      </c>
      <c r="K45" s="58">
        <f t="shared" si="5"/>
        <v>-31909351</v>
      </c>
      <c r="L45" s="58">
        <f t="shared" si="5"/>
        <v>-12359589</v>
      </c>
      <c r="M45" s="58">
        <f t="shared" si="5"/>
        <v>-24531037</v>
      </c>
      <c r="N45" s="58">
        <f t="shared" si="5"/>
        <v>-68799977</v>
      </c>
      <c r="O45" s="58">
        <f t="shared" si="5"/>
        <v>-15360208</v>
      </c>
      <c r="P45" s="58">
        <f t="shared" si="5"/>
        <v>-24930851</v>
      </c>
      <c r="Q45" s="58">
        <f t="shared" si="5"/>
        <v>-26330523</v>
      </c>
      <c r="R45" s="58">
        <f t="shared" si="5"/>
        <v>-66621582</v>
      </c>
      <c r="S45" s="58">
        <f t="shared" si="5"/>
        <v>-11144888</v>
      </c>
      <c r="T45" s="58">
        <f t="shared" si="5"/>
        <v>-9704124</v>
      </c>
      <c r="U45" s="58">
        <f t="shared" si="5"/>
        <v>-6571954</v>
      </c>
      <c r="V45" s="58">
        <f t="shared" si="5"/>
        <v>-27420966</v>
      </c>
      <c r="W45" s="58">
        <f t="shared" si="5"/>
        <v>-181138543</v>
      </c>
      <c r="X45" s="58">
        <f t="shared" si="5"/>
        <v>-231140922</v>
      </c>
      <c r="Y45" s="58">
        <f t="shared" si="5"/>
        <v>50002379</v>
      </c>
      <c r="Z45" s="59">
        <f>+IF(X45&lt;&gt;0,+(Y45/X45)*100,0)</f>
        <v>-21.632854350213243</v>
      </c>
      <c r="AA45" s="56">
        <f>SUM(AA43:AA44)</f>
        <v>-231140922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-280694152</v>
      </c>
      <c r="D47" s="71">
        <f>SUM(D45:D46)</f>
        <v>-1978912</v>
      </c>
      <c r="E47" s="72">
        <f t="shared" si="6"/>
        <v>-118293120</v>
      </c>
      <c r="F47" s="73">
        <f t="shared" si="6"/>
        <v>-231140922</v>
      </c>
      <c r="G47" s="73">
        <f t="shared" si="6"/>
        <v>6436496</v>
      </c>
      <c r="H47" s="74">
        <f t="shared" si="6"/>
        <v>-11694713</v>
      </c>
      <c r="I47" s="74">
        <f t="shared" si="6"/>
        <v>-13037801</v>
      </c>
      <c r="J47" s="74">
        <f t="shared" si="6"/>
        <v>-18296018</v>
      </c>
      <c r="K47" s="74">
        <f t="shared" si="6"/>
        <v>-31909351</v>
      </c>
      <c r="L47" s="74">
        <f t="shared" si="6"/>
        <v>-12359589</v>
      </c>
      <c r="M47" s="73">
        <f t="shared" si="6"/>
        <v>-24531037</v>
      </c>
      <c r="N47" s="73">
        <f t="shared" si="6"/>
        <v>-68799977</v>
      </c>
      <c r="O47" s="74">
        <f t="shared" si="6"/>
        <v>-15360208</v>
      </c>
      <c r="P47" s="74">
        <f t="shared" si="6"/>
        <v>-24930851</v>
      </c>
      <c r="Q47" s="74">
        <f t="shared" si="6"/>
        <v>-26330523</v>
      </c>
      <c r="R47" s="74">
        <f t="shared" si="6"/>
        <v>-66621582</v>
      </c>
      <c r="S47" s="74">
        <f t="shared" si="6"/>
        <v>-11144888</v>
      </c>
      <c r="T47" s="73">
        <f t="shared" si="6"/>
        <v>-9704124</v>
      </c>
      <c r="U47" s="73">
        <f t="shared" si="6"/>
        <v>-6571954</v>
      </c>
      <c r="V47" s="74">
        <f t="shared" si="6"/>
        <v>-27420966</v>
      </c>
      <c r="W47" s="74">
        <f t="shared" si="6"/>
        <v>-181138543</v>
      </c>
      <c r="X47" s="74">
        <f t="shared" si="6"/>
        <v>-231140922</v>
      </c>
      <c r="Y47" s="74">
        <f t="shared" si="6"/>
        <v>50002379</v>
      </c>
      <c r="Z47" s="75">
        <f>+IF(X47&lt;&gt;0,+(Y47/X47)*100,0)</f>
        <v>-21.632854350213243</v>
      </c>
      <c r="AA47" s="76">
        <f>SUM(AA45:AA46)</f>
        <v>-231140922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1262FA-4899-4EDC-9387-80ACF1008B2C}"/>
</file>

<file path=customXml/itemProps2.xml><?xml version="1.0" encoding="utf-8"?>
<ds:datastoreItem xmlns:ds="http://schemas.openxmlformats.org/officeDocument/2006/customXml" ds:itemID="{FFDC8E5E-DAEF-4D77-9649-758FE4F69A36}"/>
</file>

<file path=customXml/itemProps3.xml><?xml version="1.0" encoding="utf-8"?>
<ds:datastoreItem xmlns:ds="http://schemas.openxmlformats.org/officeDocument/2006/customXml" ds:itemID="{1A202FEB-2197-4444-8A96-F4D3569389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2022-08-15T06:11:38Z</dcterms:created>
  <dcterms:modified xsi:type="dcterms:W3CDTF">2022-08-15T06:15:07Z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